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8"/>
  <workbookPr/>
  <mc:AlternateContent xmlns:mc="http://schemas.openxmlformats.org/markup-compatibility/2006">
    <mc:Choice Requires="x15">
      <x15ac:absPath xmlns:x15ac="http://schemas.microsoft.com/office/spreadsheetml/2010/11/ac" url="S:\Materialwirtschaft\2_Vergabeverfahren ab 2022\#7274-607298-ICOM - Serversystem\2_Vergabeunterlagen\"/>
    </mc:Choice>
  </mc:AlternateContent>
  <xr:revisionPtr revIDLastSave="0" documentId="13_ncr:1_{43C194C4-996D-4976-B7DE-6B540CDA9C09}" xr6:coauthVersionLast="36" xr6:coauthVersionMax="36" xr10:uidLastSave="{00000000-0000-0000-0000-000000000000}"/>
  <bookViews>
    <workbookView xWindow="0" yWindow="0" windowWidth="28800" windowHeight="12075" xr2:uid="{00000000-000D-0000-FFFF-FFFF00000000}"/>
  </bookViews>
  <sheets>
    <sheet name="Einführung" sheetId="2" r:id="rId1"/>
    <sheet name="Allgemeine Anforderungen" sheetId="3" r:id="rId2"/>
    <sheet name="Cluster Node" sheetId="4" r:id="rId3"/>
    <sheet name="Backup Server" sheetId="5" r:id="rId4"/>
    <sheet name="VMStorage" sheetId="6" r:id="rId5"/>
    <sheet name="Backup Storage" sheetId="7" r:id="rId6"/>
    <sheet name="Netzwerktechnik" sheetId="8" r:id="rId7"/>
    <sheet name="Virtualisierungssoftware" sheetId="9" r:id="rId8"/>
    <sheet name="Preisblatt" sheetId="12" r:id="rId9"/>
  </sheets>
  <calcPr calcId="191029"/>
</workbook>
</file>

<file path=xl/calcChain.xml><?xml version="1.0" encoding="utf-8"?>
<calcChain xmlns="http://schemas.openxmlformats.org/spreadsheetml/2006/main">
  <c r="C33" i="2" l="1"/>
  <c r="C5" i="12" s="1"/>
  <c r="C8" i="12"/>
  <c r="C9" i="12"/>
  <c r="C10" i="12"/>
  <c r="C11" i="12"/>
  <c r="C12" i="12"/>
  <c r="C13" i="12"/>
  <c r="D16" i="9"/>
  <c r="D15" i="9"/>
  <c r="D19" i="8"/>
  <c r="D18" i="8"/>
  <c r="D32" i="7"/>
  <c r="D31" i="7"/>
  <c r="D34" i="6"/>
  <c r="D33" i="6"/>
  <c r="D38" i="5"/>
  <c r="D37" i="5"/>
  <c r="D37" i="4"/>
  <c r="D36" i="4"/>
  <c r="C17" i="12" l="1"/>
  <c r="C36" i="2" s="1"/>
  <c r="C38" i="2" s="1"/>
  <c r="C19" i="12" l="1"/>
</calcChain>
</file>

<file path=xl/sharedStrings.xml><?xml version="1.0" encoding="utf-8"?>
<sst xmlns="http://schemas.openxmlformats.org/spreadsheetml/2006/main" count="366" uniqueCount="153">
  <si>
    <t>Allgemeine Anforderungen</t>
  </si>
  <si>
    <t>Cluster Node</t>
  </si>
  <si>
    <t>Backup Server</t>
  </si>
  <si>
    <t>VMStorage</t>
  </si>
  <si>
    <t>Backup Storage</t>
  </si>
  <si>
    <t>Netzwerktechnik</t>
  </si>
  <si>
    <t>Virtualisierungssoftware</t>
  </si>
  <si>
    <t>Ausschreibung: neues Serversystem für das ICMVC (ICMVC-2026)</t>
  </si>
  <si>
    <t>Ausschreibungsumfang</t>
  </si>
  <si>
    <t>6 x</t>
  </si>
  <si>
    <t xml:space="preserve">2 x </t>
  </si>
  <si>
    <t>VMStorage für Cluster</t>
  </si>
  <si>
    <t>1 x</t>
  </si>
  <si>
    <t>BackupStorage für Backup Server</t>
  </si>
  <si>
    <t>100GBit/s Switch, zzgl. Netzwerkkabel und Transceiver / DAC-Kabeln</t>
  </si>
  <si>
    <t>Im Blatt "Allgemeine Anforderungen" finden Sie zudem Kriterien, die ebenfalls Bestandteil dieser Ausschreibung sind und erfüllt werden sollen.</t>
  </si>
  <si>
    <t>A</t>
  </si>
  <si>
    <t>Ausschlusskriterium - muss erfüllt sein</t>
  </si>
  <si>
    <t>Lieferfristen</t>
  </si>
  <si>
    <t>Die Lieferung erfolgt nach folgender Festlegung:</t>
  </si>
  <si>
    <t>1. Lieferzeitraum Hardware</t>
  </si>
  <si>
    <t>Die Lieferung inkl. Rechnungstellung für die Geräte erfolgt schnellstmöglich nach Auftragserteilung und muss spätestens bis zum 31.08.2026 vollständig abgeschlossen sein. Abrechenbare Teillieferungen sind mit vorheriger schriftlicher Zustimmung des Auftraggebers zulässig.</t>
  </si>
  <si>
    <t>2. Fristbeginn</t>
  </si>
  <si>
    <t>Die in dieser Ausschreibung genannten Liefer- und Leistungsfristen beginnen mit der Unterzeichnung des Vertrages durch beide Vertragsparteien.</t>
  </si>
  <si>
    <t>3. Verweis auf AGB</t>
  </si>
  <si>
    <t>Es gelten die EVB‑IT Kauf‑AGB in der jeweils gültigen Fassung; diese sind Bestandteil dieser Ausschreibung.</t>
  </si>
  <si>
    <t>Übersicht</t>
  </si>
  <si>
    <t>Erfüllte A-Kriterien:</t>
  </si>
  <si>
    <t>von</t>
  </si>
  <si>
    <t>Alle Bewertungskriterien werden Vertragsbestandteil und sind einzupreisen, wenn sie mit erfüllt angekreuzt sind!</t>
  </si>
  <si>
    <t>Angebotspreis (netto):</t>
  </si>
  <si>
    <t>zzgl. MwSt.</t>
  </si>
  <si>
    <t>Angebotspreis (brutto)</t>
  </si>
  <si>
    <t>Anhang</t>
  </si>
  <si>
    <t>EVB-IT-Vertrag</t>
  </si>
  <si>
    <t>Zusatzbedingungen zum EVB-IT-Vertrag</t>
  </si>
  <si>
    <t>Anforderung</t>
  </si>
  <si>
    <t>Kriterium Art</t>
  </si>
  <si>
    <t>Bieterangabe (bei Erfüllung mit X zu kennzeichnen -&gt; DropDown)</t>
  </si>
  <si>
    <t>zusätzliche Informationen</t>
  </si>
  <si>
    <t>Anforderungen an alle Systeme der Ausschreibung</t>
  </si>
  <si>
    <t>Formfaktor 19 Zoll Rackmount und maximale Einbautiefe 75 cm</t>
  </si>
  <si>
    <t>Lieferung aller erforderlichen Zubehörteile für den Einbau in ein 19“ Rack, also insbesondere ausziehbare Rackschienen und ggf. notwendige Schrauben</t>
  </si>
  <si>
    <t>Lieferung und Einpreisung aller Komponenten sowie sämtlicher Zubehörteile, die für den Betrieb des Systems notwendig sind.
Hinweis: Das umfasst auch, aber nicht nur, Backplanes, Mainboards, Kabel und Transceiver, sowie hier nicht aufgeführte Komponenten, die für den ordentlichen Betrieb zwingend benötigt werden.</t>
  </si>
  <si>
    <t>Zwei redundante Hot Swap Netzteile</t>
  </si>
  <si>
    <t>Anschluss an PDU mit C14-Ports durch mitgelieferte Netzkabel (min. 1m)</t>
  </si>
  <si>
    <t>Mechanische Stabilität des Gesamtsystems, d.h. alle (externen) Komponenten wie Hot Plug Festplatten und Netzteile und Anschlüsse müssen stabil im Gehäuse sitzen; ein mechanisches Spiel ist in dem Umfang zulässig, dass es zu keiner Funktionsunterbrechung führt</t>
  </si>
  <si>
    <t>Kompatibilität aller mitgelieferten Komponenten, d.h. Form- und Funktionskompatibel mit dem Gesamtsystem sowie untereinander</t>
  </si>
  <si>
    <t>Alle Komponenten müssen ohne zusätzliche Anpassungen oder Sonderlösungen vollständig integrierbar, austauschbar und im vorgesehenen Betriebsumfeld nutzbar sein</t>
  </si>
  <si>
    <t>Mindestens 5 Jahre 5x7 NBD-Support &amp; Garantie für alle Hardwarekomponenten mit der Möglichkeit einer Verlängerung um weitere 3 Jahre</t>
  </si>
  <si>
    <t>Mindestens 5 Jahre Firmware-, Software- und Treiberupdates mit der Möglichkeit einer Verlängerung um weitere 3 Jahre</t>
  </si>
  <si>
    <t>Bei Garantiereparaturen verbleiben alle Speichermedien im Besitz der Universitätsmedizin Greifswald.</t>
  </si>
  <si>
    <t>Supportsprache: Native Speaker Deutsch oder vergleichbar (C1-Niveau)</t>
  </si>
  <si>
    <t>Sämtliche Komponenten sind als Neuware zu liefern</t>
  </si>
  <si>
    <t>Die Systeme werden in einem neu errichteten Serverraum betrieben und müssen unter den im EnEfG geregelten Bedingungen voll funktionsfähig sein</t>
  </si>
  <si>
    <t>Alle Server sollen auf einer Hersteller Cloud Platform registriert und aktiviert werden können.
Auf dieser Cloud Platform müssen folgende Funktionalitäten möglich sein.
Die Serversysteme sind auf dieser Platform zu überwachen, zu verwalten und transparent darzustellen – alles über eine zentrale Benutzeroberfläche.
Firmware- und Treiber Upgrades müssen automatisiert gewährleistet sein.
Gruppenbasierte Firmware-Verwaltung, geplant oder bedarfsgesteuert muss unterstützt werden.
Automatische Aktualisierung der Firmware-Baseline soll möglich sein.
Automatische und bedarfsgesteuerte Firmware-Compliance-Prüfung.
Bereitstellung von Betriebssystem-Images für ein automatisiertes Deployment
Automatische Eröffnung von Support Cases für kritische Serviceereignisse durch den Hersteller sind erforderlich.
Firmware-Compliance-Berichte auf Abruf sollen unterstützt werden. 
Exporte des Serverinventars aus der Benutzeroberfläche sind zu unterstützen.
Daten zu Energie, Kosten und CO2-Emissionen (historische Daten und Prognosen) müssen abrufbar sein.</t>
  </si>
  <si>
    <t>Proxmox-Server - Anforderungen</t>
  </si>
  <si>
    <t>Von den hier aufgelisteten Serversystemen werden 6 Stück benötigt. Die angegebenen Anzahlen beziehen sich auf jeweils einen der 6 zu liefernden Server. Bitte beachten sie auch die allgemeinen Anforderung an diese Systeme im Tabellenblatt "Allgemeine Anforderungen".</t>
  </si>
  <si>
    <t>Anzahl</t>
  </si>
  <si>
    <t>6 Stück Cluster Nodes, jeweils:</t>
  </si>
  <si>
    <t>-</t>
  </si>
  <si>
    <t>Gehäuse</t>
  </si>
  <si>
    <t>maximal 2 HE</t>
  </si>
  <si>
    <t xml:space="preserve">       Dual CPU Sockel Motherboard</t>
  </si>
  <si>
    <t xml:space="preserve">       min. 8 x Laufwerkseinschübe TriMode (SAS/SATA/NVME)</t>
  </si>
  <si>
    <t>CPU</t>
  </si>
  <si>
    <t>mind. 32 Cores</t>
  </si>
  <si>
    <t xml:space="preserve">       mind. 2.1 GHz Grundtakt / Turbofrequenz 4 GHz</t>
  </si>
  <si>
    <t xml:space="preserve">       max TDP 280W  </t>
  </si>
  <si>
    <t>256 GB RAM, mind. DDR5 (mind. 5600 MHz, min. 32GB-Module, in optimaler Bestückung)</t>
  </si>
  <si>
    <t xml:space="preserve">      Registered DIMM (Reg ECC)</t>
  </si>
  <si>
    <t>mind. 480 GB SSD intern RAID1, mind. 1DWPD auf 5 Jahre</t>
  </si>
  <si>
    <t>mindestens 10/25 Gbit/s Dual Port Netzwerkkarte, SFP28 (LWL) für reduntante Anbindung an vorhanden Netzwerktechnik (Aruba)</t>
  </si>
  <si>
    <t xml:space="preserve">     inkl. Transceiver und LC/LC OM4 2f 5m Kabel</t>
  </si>
  <si>
    <t>32 Gbit/s Fibrechannel 2 Port für redundante Anbindung an angebotenen VMStorage</t>
  </si>
  <si>
    <t xml:space="preserve">     inkl. Transceiver und 2m Kabel</t>
  </si>
  <si>
    <t>100 Gbit/s Dual Port Netzwerkarte (Anbindung an angebotene Netzwerktechnik)</t>
  </si>
  <si>
    <t>Schnittstellen</t>
  </si>
  <si>
    <t>mind. 1 x USB</t>
  </si>
  <si>
    <t>mind. 1 x VGA</t>
  </si>
  <si>
    <t>Out-Of-Band Remote Management (KVM über LAN, IPMI 2.0) mit webbasierter GUI und Konsole HTML5-basiert; kein Java und kein Flash; inkl. notwendiger Lizenzen und 5M Netzwerkkabel</t>
  </si>
  <si>
    <t>Redundante Stromversorgung</t>
  </si>
  <si>
    <t xml:space="preserve">   Dimensionierung für den Dauerlastbetrieb bei 100% Auslastung auch bei Wegfall eines Netzteils</t>
  </si>
  <si>
    <t>Lieferung erfolgt komplett vormontiert</t>
  </si>
  <si>
    <t>Jeder einzelne Server wird fertig vormontiert geliefert, das bedeutet insbesondere, aber nicht ausschließlich, dass die HDDs und SSDs, die Erweiterungskarten für das Netzwerk, die Transceiver der Netzwerkkarten sowie die System-SSDs bereits ausgepackt sind und, ggf. mit notwendigen Adaptern und Einschüben, in den dafür vorgesehenen Slots stecken.</t>
  </si>
  <si>
    <t>Bitte beachten sie auch die allgemeinen Anforderung an diese Systeme im Tabellenblatt "Allgemeine Anforderungen".</t>
  </si>
  <si>
    <t>1 Stück Computenodes, jeweils:</t>
  </si>
  <si>
    <t>mind. 24 Cores</t>
  </si>
  <si>
    <t xml:space="preserve">       mind. 2.1 GHz Grundtakt / Turbofrequenz 3,7 GHz</t>
  </si>
  <si>
    <t xml:space="preserve">       max TDP 190W  </t>
  </si>
  <si>
    <t>64 GB RAM, mind. DDR5 (mind. 5600 MHz, in optimaler Bestückung)</t>
  </si>
  <si>
    <t>32 Gbit/s Fibrechannel 2 Port für redundante Anbindung an angebotenen BackupStorage</t>
  </si>
  <si>
    <t>min. 16 Gbit/s Fibrechannel 4 Ports für Anbindung einer vorhanden TapeLibrary</t>
  </si>
  <si>
    <t xml:space="preserve">     inkl. Transceiver und Kabel für Anbindung an HPE MSL6480 Scalable Base Module mit 4x  HPE MSL LTO-7 FC Drive</t>
  </si>
  <si>
    <t>Redudante Netzteile</t>
  </si>
  <si>
    <t>Storagesystem - Anforderungen</t>
  </si>
  <si>
    <t>Von den hier aufgelisteten Speichersystemen werden 2 Stück benötigt. Die angegebenen Anzahlen beziehen sich auf jeweils einen der 2 zu liefernden Systeme. Bitte beachten sie auch die allgemeinen Anforderung an diese Systeme im Tabellenblatt "Allgemeine Anforderungen".</t>
  </si>
  <si>
    <t>2x Storagesystem für VMs, jeweils:</t>
  </si>
  <si>
    <t xml:space="preserve">        maximal 2 HE</t>
  </si>
  <si>
    <t>Dual Controller System mit Active-Active Mode</t>
  </si>
  <si>
    <t>Kapazität Pro Storage-Gehäuse mit Enterprise SSDs  Min. 47TiB</t>
  </si>
  <si>
    <t xml:space="preserve">Kapazität Netto (nach Abzug von RAID-Paritäten, Ohne Komprimierung oder Deduplizierung) </t>
  </si>
  <si>
    <t xml:space="preserve">        virtuelle Spare-Breiche auf jeder SSD für schnelles rebuild - keine dedizierten Spare SSDs (z.B. wie MSA-DP+)</t>
  </si>
  <si>
    <t>SAS 12 Gbit/s</t>
  </si>
  <si>
    <t>Hot-Swap-fähig</t>
  </si>
  <si>
    <t>Read Intensive</t>
  </si>
  <si>
    <t>MTTF ≥ 2 Millionen Stunden</t>
  </si>
  <si>
    <t>Speicherarchitektur TLC oder SLC</t>
  </si>
  <si>
    <t>mind. 1 DWPD auf 5 Jahre</t>
  </si>
  <si>
    <t xml:space="preserve">   Leistungsdaten Pro Gehäuse</t>
  </si>
  <si>
    <t xml:space="preserve">      IOPS &gt;= 80000</t>
  </si>
  <si>
    <t xml:space="preserve">      Durchsatz min. 6000 MB/s</t>
  </si>
  <si>
    <t>Schnittstellen Pro Gehäuse</t>
  </si>
  <si>
    <t>mind. 2 x OutOfBand Management (1x Pro Controller)</t>
  </si>
  <si>
    <t xml:space="preserve">    2x 32Gb Fibre Channel-Controllern mit je 4 Anschlüssen (Hostports)</t>
  </si>
  <si>
    <t>Remote Management (KVM über LAN, IPMI 2.0) mit webbasierter GUI und Konsole HTML5-basiert; kein Java und kein Flash; inkl. notwendiger Lizenzen und 5M Netzwerkkabel</t>
  </si>
  <si>
    <t>1x Storagesystem Backup:</t>
  </si>
  <si>
    <t xml:space="preserve">        Dual Controller System mit Active-Active Mode</t>
  </si>
  <si>
    <t>Kapazität Pro Storage-Gehäuse mit Enterprise Laufwerken Min. 100TiB</t>
  </si>
  <si>
    <t xml:space="preserve">Kapazität Netto (nach Abzug von RAID-Paritäten, ohne Komprimierung, oder Deduplizierung) </t>
  </si>
  <si>
    <t xml:space="preserve">         Ausfall von 2 Festplatten darf nicht zu einem Datenverlust führen (z.B. Raid6)</t>
  </si>
  <si>
    <t>mind. 1DWPD auf 5 Jahre</t>
  </si>
  <si>
    <t>Leistungsdaten</t>
  </si>
  <si>
    <t xml:space="preserve">      IOPS min. 650</t>
  </si>
  <si>
    <t xml:space="preserve">      Durchsatz min 800 MB/s</t>
  </si>
  <si>
    <t xml:space="preserve">     32 Gbit/s - 2 Controller mit je 4 Ports, FibreChannel (Hostports)</t>
  </si>
  <si>
    <t>Netzwerktechnik für das Servercluster - Anforderungen</t>
  </si>
  <si>
    <t>Bei allen Kabeln ist eine Abweichung in der Länge nach oben bis max. 1m möglich. Kupfer-Kabel dürfen bis zu 0,5m in der Länge abweichen. Bitte beachten sie auch die allgemeinen Anforderung an diese Systeme im Tabellenblatt "Allgemeine Anforderungen".</t>
  </si>
  <si>
    <t>1x Switch und sonstige Netzwerktechnik</t>
  </si>
  <si>
    <t>Managed Layer-3-Switch</t>
  </si>
  <si>
    <t xml:space="preserve">Switching Capacity von mind. 6 Tbit/s </t>
  </si>
  <si>
    <t>Management-Port, Management über Webinterface möglich</t>
  </si>
  <si>
    <t>VLAN-fähig (untagged, tagged, IEEE 802.1Q)</t>
  </si>
  <si>
    <t>mind. 16 x 100 Gbit/s</t>
  </si>
  <si>
    <t xml:space="preserve">         Anschluss der Cluster Node und Backup Server mit je 2 Verbindungen (über DAC Verkabelung 3m)</t>
  </si>
  <si>
    <t>5m RJ45 Ethernet Patchkabel</t>
  </si>
  <si>
    <t xml:space="preserve">    Support für 5 Jahre</t>
  </si>
  <si>
    <t xml:space="preserve">    Support Level STANDARD</t>
  </si>
  <si>
    <t>Proxmox Backup Server</t>
  </si>
  <si>
    <t>Optimiert für den Einsatz mit zentraler Storagelösung und Proxmox-Cluster (oder gleichwertig)</t>
  </si>
  <si>
    <t>Ausgeschrieben wird ein Kleinserversystem für den Betrieb eines Proxmox-Clusters (oder gleichwertig) mit einer zentralen Speicherlösung. Das System soll aus folgenden Komponenten bestehen:</t>
  </si>
  <si>
    <t>Treiberunterstützung für die aktuelle Version von Proxmox VE mit Standardkernel (Debian) (oder gleichwertig)</t>
  </si>
  <si>
    <t>Preisblatt</t>
  </si>
  <si>
    <t>Ausgewiesene Einzelpositionen</t>
  </si>
  <si>
    <t>Preis (netto)</t>
  </si>
  <si>
    <t>Gesamtpreis LOS 1</t>
  </si>
  <si>
    <t>Angebotspreis netto</t>
  </si>
  <si>
    <t>&lt;-- Hier Gesamtpreis netto eintragen</t>
  </si>
  <si>
    <t>zzgl. MwSt 19%</t>
  </si>
  <si>
    <t>Angebotspreis brutto</t>
  </si>
  <si>
    <t>Gesamtpreis</t>
  </si>
  <si>
    <t>Proxmox Virtual Environment (oder gleichwertig)</t>
  </si>
  <si>
    <t xml:space="preserve">Hinweis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</si>
</sst>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3">
    <font>
      <sz val="11"/>
      <color theme="1"/>
      <name val="Calibri"/>
      <family val="2"/>
      <scheme val="minor"/>
    </font>
    <font>
      <b/>
      <sz val="11"/>
      <color theme="0"/>
      <name val="Calibri"/>
      <family val="2"/>
      <scheme val="minor"/>
    </font>
    <font>
      <b/>
      <sz val="11"/>
      <color theme="1"/>
      <name val="Calibri"/>
      <family val="2"/>
      <scheme val="minor"/>
    </font>
    <font>
      <sz val="16"/>
      <color rgb="FF2F5496"/>
      <name val="Calibri Light"/>
      <family val="2"/>
    </font>
    <font>
      <b/>
      <sz val="14"/>
      <color theme="1"/>
      <name val="Calibri"/>
      <family val="2"/>
      <scheme val="minor"/>
    </font>
    <font>
      <sz val="11"/>
      <color theme="1"/>
      <name val="Calibri"/>
      <family val="2"/>
      <scheme val="minor"/>
    </font>
    <font>
      <u/>
      <sz val="14"/>
      <color theme="1"/>
      <name val="Calibri"/>
      <family val="2"/>
      <scheme val="minor"/>
    </font>
    <font>
      <sz val="12"/>
      <color theme="1"/>
      <name val="Calibri"/>
      <family val="2"/>
      <scheme val="minor"/>
    </font>
    <font>
      <b/>
      <sz val="12"/>
      <color theme="1"/>
      <name val="Calibri"/>
      <family val="2"/>
      <scheme val="minor"/>
    </font>
    <font>
      <sz val="8"/>
      <name val="Calibri"/>
      <family val="2"/>
      <scheme val="minor"/>
    </font>
    <font>
      <sz val="8"/>
      <color theme="1"/>
      <name val="Calibri"/>
      <family val="2"/>
      <scheme val="minor"/>
    </font>
    <font>
      <sz val="11"/>
      <color rgb="FFFF0000"/>
      <name val="Calibri"/>
      <family val="2"/>
      <scheme val="minor"/>
    </font>
    <font>
      <sz val="11"/>
      <color theme="1"/>
      <name val="Aptos"/>
      <family val="2"/>
    </font>
    <font>
      <b/>
      <u/>
      <sz val="11"/>
      <color theme="1"/>
      <name val="Calibri"/>
      <family val="2"/>
      <scheme val="minor"/>
    </font>
    <font>
      <b/>
      <u/>
      <sz val="12"/>
      <color theme="1"/>
      <name val="Calibri"/>
      <family val="2"/>
      <scheme val="minor"/>
    </font>
    <font>
      <sz val="11"/>
      <name val="Calibri"/>
      <family val="2"/>
      <scheme val="minor"/>
    </font>
    <font>
      <sz val="12"/>
      <name val="Calibri"/>
      <family val="2"/>
      <scheme val="minor"/>
    </font>
    <font>
      <sz val="11"/>
      <color rgb="FFFF0000"/>
      <name val="Aptos"/>
      <family val="2"/>
    </font>
    <font>
      <b/>
      <u/>
      <sz val="20"/>
      <color theme="1"/>
      <name val="Calibri"/>
      <family val="2"/>
      <scheme val="minor"/>
    </font>
    <font>
      <b/>
      <u/>
      <sz val="14"/>
      <color theme="1"/>
      <name val="Calibri"/>
      <family val="2"/>
      <scheme val="minor"/>
    </font>
    <font>
      <sz val="11"/>
      <color theme="0"/>
      <name val="Arial"/>
      <family val="2"/>
    </font>
    <font>
      <sz val="11"/>
      <color theme="1"/>
      <name val="Arial"/>
      <family val="2"/>
    </font>
    <font>
      <b/>
      <sz val="11"/>
      <name val="Calibri"/>
      <family val="2"/>
    </font>
  </fonts>
  <fills count="14">
    <fill>
      <patternFill patternType="none"/>
    </fill>
    <fill>
      <patternFill patternType="gray125"/>
    </fill>
    <fill>
      <patternFill patternType="solid">
        <fgColor theme="6"/>
        <bgColor indexed="64"/>
      </patternFill>
    </fill>
    <fill>
      <patternFill patternType="solid">
        <fgColor theme="1" tint="4.9989318521683403E-2"/>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C7CE"/>
      </patternFill>
    </fill>
    <fill>
      <patternFill patternType="solid">
        <fgColor rgb="FFFCE4D6"/>
      </patternFill>
    </fill>
    <fill>
      <patternFill patternType="solid">
        <fgColor theme="0" tint="-0.34998626667073579"/>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rgb="FFFF00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diagonal/>
    </border>
    <border>
      <left style="thin">
        <color theme="1"/>
      </left>
      <right/>
      <top style="thin">
        <color theme="1"/>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3">
    <xf numFmtId="0" fontId="0" fillId="0" borderId="0"/>
    <xf numFmtId="44" fontId="5" fillId="0" borderId="0"/>
    <xf numFmtId="44" fontId="5" fillId="0" borderId="0"/>
  </cellStyleXfs>
  <cellXfs count="185">
    <xf numFmtId="0" fontId="0" fillId="0" borderId="0" xfId="0"/>
    <xf numFmtId="0" fontId="0" fillId="0" borderId="1" xfId="0" applyBorder="1" applyAlignment="1" applyProtection="1">
      <alignment horizontal="center" vertical="center"/>
      <protection locked="0"/>
    </xf>
    <xf numFmtId="0" fontId="6" fillId="0" borderId="0" xfId="0" applyFont="1"/>
    <xf numFmtId="0" fontId="2" fillId="0" borderId="0" xfId="0" applyFont="1"/>
    <xf numFmtId="0" fontId="7" fillId="0" borderId="0" xfId="0" applyFont="1"/>
    <xf numFmtId="0" fontId="8" fillId="0" borderId="0" xfId="0" applyFont="1"/>
    <xf numFmtId="0" fontId="0" fillId="0" borderId="8"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0" xfId="0" applyAlignment="1">
      <alignment horizontal="left"/>
    </xf>
    <xf numFmtId="0" fontId="11" fillId="0" borderId="0" xfId="0" applyFont="1"/>
    <xf numFmtId="0" fontId="12" fillId="0" borderId="0" xfId="0" applyFont="1" applyAlignment="1">
      <alignment horizontal="left" vertical="center" indent="1"/>
    </xf>
    <xf numFmtId="0" fontId="12" fillId="0" borderId="0" xfId="0" applyFont="1" applyAlignment="1">
      <alignment horizontal="left" vertical="center"/>
    </xf>
    <xf numFmtId="0" fontId="13" fillId="0" borderId="0" xfId="0" applyFont="1"/>
    <xf numFmtId="0" fontId="14" fillId="0" borderId="0" xfId="0" applyFont="1"/>
    <xf numFmtId="0" fontId="12" fillId="0" borderId="0" xfId="0" applyFont="1" applyAlignment="1">
      <alignment horizontal="left" vertical="center" indent="2"/>
    </xf>
    <xf numFmtId="0" fontId="0" fillId="0" borderId="0" xfId="0" applyAlignment="1">
      <alignment horizontal="left" vertical="center"/>
    </xf>
    <xf numFmtId="0" fontId="13" fillId="0" borderId="0" xfId="0" applyFont="1" applyAlignment="1">
      <alignment horizontal="left" vertical="center"/>
    </xf>
    <xf numFmtId="0" fontId="0" fillId="0" borderId="0" xfId="0" applyAlignment="1">
      <alignment horizontal="right"/>
    </xf>
    <xf numFmtId="0" fontId="0" fillId="0" borderId="15" xfId="0" applyBorder="1" applyAlignment="1" applyProtection="1">
      <alignment vertical="center" wrapText="1"/>
      <protection locked="0"/>
    </xf>
    <xf numFmtId="0" fontId="0" fillId="0" borderId="11" xfId="0" applyBorder="1" applyAlignment="1" applyProtection="1">
      <alignment vertical="center" wrapText="1"/>
      <protection locked="0"/>
    </xf>
    <xf numFmtId="0" fontId="0" fillId="0" borderId="16" xfId="0" applyBorder="1" applyAlignment="1" applyProtection="1">
      <alignment vertical="center" wrapText="1"/>
      <protection locked="0"/>
    </xf>
    <xf numFmtId="0" fontId="0" fillId="0" borderId="17" xfId="0" applyBorder="1" applyAlignment="1" applyProtection="1">
      <alignment vertical="center" wrapText="1"/>
      <protection locked="0"/>
    </xf>
    <xf numFmtId="0" fontId="0" fillId="0" borderId="7" xfId="0" applyBorder="1" applyAlignment="1" applyProtection="1">
      <alignment vertical="center" wrapText="1"/>
      <protection locked="0"/>
    </xf>
    <xf numFmtId="0" fontId="0" fillId="0" borderId="3"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0" xfId="0" applyAlignment="1">
      <alignment wrapText="1"/>
    </xf>
    <xf numFmtId="0" fontId="0" fillId="0" borderId="0" xfId="0"/>
    <xf numFmtId="0" fontId="0" fillId="0" borderId="21" xfId="0" applyBorder="1" applyAlignment="1" applyProtection="1">
      <alignment horizontal="center" vertical="center"/>
      <protection locked="0"/>
    </xf>
    <xf numFmtId="0" fontId="15" fillId="0" borderId="1" xfId="0" applyFont="1" applyBorder="1" applyAlignment="1" applyProtection="1">
      <alignment horizontal="center" vertical="center"/>
      <protection locked="0"/>
    </xf>
    <xf numFmtId="0" fontId="15" fillId="0" borderId="19" xfId="0" applyFont="1" applyBorder="1" applyAlignment="1" applyProtection="1">
      <alignment horizontal="center" vertical="center"/>
      <protection locked="0"/>
    </xf>
    <xf numFmtId="0" fontId="15" fillId="0" borderId="10" xfId="0" applyFont="1" applyBorder="1" applyAlignment="1" applyProtection="1">
      <alignment horizontal="center" vertical="center"/>
      <protection locked="0"/>
    </xf>
    <xf numFmtId="0" fontId="15" fillId="0" borderId="7" xfId="0" applyFont="1" applyBorder="1" applyAlignment="1" applyProtection="1">
      <alignment vertical="center" wrapText="1"/>
      <protection locked="0"/>
    </xf>
    <xf numFmtId="0" fontId="15" fillId="0" borderId="12" xfId="0" applyFont="1" applyBorder="1" applyAlignment="1" applyProtection="1">
      <alignment horizontal="center" vertical="center"/>
      <protection locked="0"/>
    </xf>
    <xf numFmtId="0" fontId="15" fillId="0" borderId="11" xfId="0" applyFont="1" applyBorder="1" applyAlignment="1" applyProtection="1">
      <alignment vertical="center" wrapText="1"/>
      <protection locked="0"/>
    </xf>
    <xf numFmtId="0" fontId="16" fillId="0" borderId="0" xfId="0" applyFont="1"/>
    <xf numFmtId="0" fontId="7" fillId="0" borderId="0" xfId="0" applyFont="1" applyAlignment="1">
      <alignment wrapText="1"/>
    </xf>
    <xf numFmtId="44" fontId="0" fillId="0" borderId="1" xfId="1" applyFont="1" applyBorder="1"/>
    <xf numFmtId="44" fontId="0" fillId="0" borderId="0" xfId="0" applyNumberFormat="1"/>
    <xf numFmtId="0" fontId="17" fillId="0" borderId="0" xfId="0" applyFont="1" applyAlignment="1">
      <alignment horizontal="left" vertical="center" wrapText="1"/>
    </xf>
    <xf numFmtId="0" fontId="0" fillId="0" borderId="0" xfId="0" applyAlignment="1">
      <alignment wrapText="1"/>
    </xf>
    <xf numFmtId="0" fontId="18" fillId="0" borderId="0" xfId="0" applyFont="1" applyAlignment="1">
      <alignment horizontal="center" vertical="center" wrapText="1"/>
    </xf>
    <xf numFmtId="0" fontId="0" fillId="0" borderId="22" xfId="0" applyBorder="1" applyAlignment="1">
      <alignment wrapText="1"/>
    </xf>
    <xf numFmtId="0" fontId="0" fillId="0" borderId="0" xfId="0" applyBorder="1" applyAlignment="1">
      <alignment wrapText="1"/>
    </xf>
    <xf numFmtId="0" fontId="0" fillId="0" borderId="5" xfId="0" applyBorder="1" applyAlignment="1">
      <alignment wrapText="1"/>
    </xf>
    <xf numFmtId="0" fontId="19" fillId="8" borderId="23" xfId="0" applyFont="1" applyFill="1" applyBorder="1" applyAlignment="1">
      <alignment wrapText="1"/>
    </xf>
    <xf numFmtId="0" fontId="0" fillId="8" borderId="23" xfId="0" applyFill="1" applyBorder="1" applyAlignment="1">
      <alignment wrapText="1"/>
    </xf>
    <xf numFmtId="0" fontId="0" fillId="8" borderId="4" xfId="0" applyFill="1" applyBorder="1" applyAlignment="1">
      <alignment wrapText="1"/>
    </xf>
    <xf numFmtId="0" fontId="0" fillId="9" borderId="24" xfId="0" applyFill="1" applyBorder="1" applyAlignment="1">
      <alignment wrapText="1"/>
    </xf>
    <xf numFmtId="0" fontId="0" fillId="9" borderId="0" xfId="0" applyFill="1" applyAlignment="1">
      <alignment wrapText="1"/>
    </xf>
    <xf numFmtId="0" fontId="0" fillId="9" borderId="5" xfId="0" applyFill="1" applyBorder="1" applyAlignment="1">
      <alignment wrapText="1"/>
    </xf>
    <xf numFmtId="0" fontId="0" fillId="0" borderId="6" xfId="0" applyBorder="1" applyAlignment="1">
      <alignment horizontal="left" wrapText="1"/>
    </xf>
    <xf numFmtId="0" fontId="0" fillId="10" borderId="0" xfId="0" applyFill="1" applyAlignment="1">
      <alignment wrapText="1"/>
    </xf>
    <xf numFmtId="0" fontId="0" fillId="10" borderId="5" xfId="0" applyFill="1" applyBorder="1" applyAlignment="1">
      <alignment wrapText="1"/>
    </xf>
    <xf numFmtId="0" fontId="0" fillId="9" borderId="6" xfId="0" applyFill="1" applyBorder="1" applyAlignment="1">
      <alignment wrapText="1"/>
    </xf>
    <xf numFmtId="0" fontId="0" fillId="0" borderId="6" xfId="0" applyBorder="1" applyAlignment="1">
      <alignment wrapText="1"/>
    </xf>
    <xf numFmtId="0" fontId="0" fillId="0" borderId="1" xfId="0" applyBorder="1" applyAlignment="1">
      <alignment wrapText="1"/>
    </xf>
    <xf numFmtId="0" fontId="0" fillId="10" borderId="2" xfId="0" applyFill="1" applyBorder="1" applyAlignment="1">
      <alignment wrapText="1"/>
    </xf>
    <xf numFmtId="0" fontId="0" fillId="0" borderId="5" xfId="0" applyFont="1" applyBorder="1" applyAlignment="1">
      <alignment horizontal="left" vertical="center" wrapText="1"/>
    </xf>
    <xf numFmtId="44" fontId="0" fillId="0" borderId="21" xfId="1" applyFont="1" applyBorder="1" applyAlignment="1">
      <alignment horizontal="right" wrapText="1"/>
    </xf>
    <xf numFmtId="0" fontId="0" fillId="0" borderId="6" xfId="0" applyFont="1" applyBorder="1" applyAlignment="1">
      <alignment horizontal="left" vertical="center" wrapText="1"/>
    </xf>
    <xf numFmtId="44" fontId="0" fillId="0" borderId="3" xfId="1" applyFont="1" applyBorder="1" applyAlignment="1">
      <alignment horizontal="right" wrapText="1"/>
    </xf>
    <xf numFmtId="0" fontId="0" fillId="10" borderId="0" xfId="0" applyFill="1" applyBorder="1" applyAlignment="1">
      <alignment wrapText="1"/>
    </xf>
    <xf numFmtId="0" fontId="0" fillId="10" borderId="25" xfId="0" applyFill="1" applyBorder="1" applyAlignment="1">
      <alignment wrapText="1"/>
    </xf>
    <xf numFmtId="0" fontId="0" fillId="10" borderId="22" xfId="0" applyFill="1" applyBorder="1" applyAlignment="1">
      <alignment wrapText="1"/>
    </xf>
    <xf numFmtId="0" fontId="0" fillId="10" borderId="6" xfId="0" applyFill="1" applyBorder="1" applyAlignment="1">
      <alignment wrapText="1"/>
    </xf>
    <xf numFmtId="0" fontId="0" fillId="8" borderId="26" xfId="0" applyFill="1" applyBorder="1" applyAlignment="1">
      <alignment wrapText="1"/>
    </xf>
    <xf numFmtId="44" fontId="0" fillId="8" borderId="24" xfId="1" applyFont="1" applyFill="1" applyBorder="1" applyAlignment="1">
      <alignment wrapText="1"/>
    </xf>
    <xf numFmtId="0" fontId="2" fillId="8" borderId="3" xfId="0" applyFont="1" applyFill="1" applyBorder="1" applyAlignment="1">
      <alignment wrapText="1"/>
    </xf>
    <xf numFmtId="0" fontId="0" fillId="9" borderId="27" xfId="0" applyFill="1" applyBorder="1" applyAlignment="1">
      <alignment wrapText="1"/>
    </xf>
    <xf numFmtId="0" fontId="0" fillId="0" borderId="26" xfId="0" applyBorder="1" applyAlignment="1">
      <alignment wrapText="1"/>
    </xf>
    <xf numFmtId="0" fontId="0" fillId="11" borderId="25" xfId="0" applyFill="1" applyBorder="1" applyAlignment="1">
      <alignment wrapText="1"/>
    </xf>
    <xf numFmtId="44" fontId="0" fillId="11" borderId="6" xfId="0" applyNumberFormat="1" applyFill="1" applyBorder="1" applyAlignment="1">
      <alignment wrapText="1"/>
    </xf>
    <xf numFmtId="0" fontId="0" fillId="0" borderId="27" xfId="0" applyBorder="1" applyAlignment="1">
      <alignment wrapText="1"/>
    </xf>
    <xf numFmtId="44" fontId="0" fillId="0" borderId="2" xfId="1" applyFont="1" applyBorder="1" applyAlignment="1">
      <alignment horizontal="right" wrapText="1"/>
    </xf>
    <xf numFmtId="0" fontId="20" fillId="12" borderId="0" xfId="0" applyFont="1" applyFill="1" applyAlignment="1" applyProtection="1">
      <alignment horizontal="right"/>
    </xf>
    <xf numFmtId="0" fontId="21" fillId="12" borderId="0" xfId="0" applyFont="1" applyFill="1" applyAlignment="1" applyProtection="1"/>
    <xf numFmtId="0" fontId="21" fillId="12" borderId="0" xfId="0" applyFont="1" applyFill="1" applyAlignment="1" applyProtection="1">
      <alignment wrapText="1"/>
    </xf>
    <xf numFmtId="0" fontId="20" fillId="12" borderId="0" xfId="0" applyFont="1" applyFill="1" applyAlignment="1" applyProtection="1">
      <alignment horizontal="right" vertical="center"/>
    </xf>
    <xf numFmtId="164" fontId="21" fillId="13" borderId="1" xfId="0" applyNumberFormat="1" applyFont="1" applyFill="1" applyBorder="1" applyAlignment="1" applyProtection="1">
      <alignment horizontal="center" vertical="center"/>
      <protection locked="0"/>
    </xf>
    <xf numFmtId="0" fontId="20" fillId="12" borderId="0" xfId="0" applyFont="1" applyFill="1" applyAlignment="1" applyProtection="1">
      <alignment wrapText="1"/>
    </xf>
    <xf numFmtId="164" fontId="20" fillId="12" borderId="0" xfId="0" applyNumberFormat="1" applyFont="1" applyFill="1" applyAlignment="1" applyProtection="1">
      <alignment horizontal="center" vertical="center"/>
    </xf>
    <xf numFmtId="0" fontId="20" fillId="12" borderId="0" xfId="0" applyFont="1" applyFill="1" applyAlignment="1" applyProtection="1"/>
    <xf numFmtId="0" fontId="4" fillId="0" borderId="0" xfId="0" applyFont="1" applyAlignment="1" applyProtection="1">
      <alignment horizontal="left" vertical="center" wrapText="1"/>
    </xf>
    <xf numFmtId="0" fontId="0" fillId="0" borderId="0" xfId="0" applyAlignment="1" applyProtection="1">
      <alignment vertical="center"/>
    </xf>
    <xf numFmtId="0" fontId="0" fillId="0" borderId="0" xfId="0" applyAlignment="1" applyProtection="1">
      <alignment vertical="center"/>
    </xf>
    <xf numFmtId="0" fontId="0" fillId="0" borderId="0" xfId="0" applyAlignment="1" applyProtection="1">
      <alignment horizontal="left" vertical="center" wrapText="1"/>
    </xf>
    <xf numFmtId="0" fontId="0" fillId="0" borderId="0" xfId="0" applyAlignment="1" applyProtection="1">
      <alignment vertical="center" wrapText="1"/>
    </xf>
    <xf numFmtId="0" fontId="3" fillId="2" borderId="0" xfId="0" applyFont="1" applyFill="1" applyAlignment="1" applyProtection="1">
      <alignment vertical="center"/>
    </xf>
    <xf numFmtId="0" fontId="0" fillId="0" borderId="3" xfId="0" applyBorder="1" applyAlignment="1" applyProtection="1">
      <alignment horizontal="center" vertical="center" wrapText="1"/>
    </xf>
    <xf numFmtId="0" fontId="0" fillId="2" borderId="3" xfId="0" applyFill="1" applyBorder="1" applyAlignment="1" applyProtection="1">
      <alignment horizontal="center" vertical="center"/>
    </xf>
    <xf numFmtId="0" fontId="0" fillId="2" borderId="1" xfId="0" applyFill="1" applyBorder="1" applyAlignment="1" applyProtection="1">
      <alignment vertical="center" wrapText="1"/>
    </xf>
    <xf numFmtId="0" fontId="0" fillId="6" borderId="0" xfId="0" applyFill="1" applyAlignment="1" applyProtection="1">
      <alignment vertical="center"/>
    </xf>
    <xf numFmtId="0" fontId="0" fillId="0" borderId="0" xfId="0" applyAlignment="1" applyProtection="1">
      <alignment horizontal="center" vertical="center"/>
    </xf>
    <xf numFmtId="0" fontId="0" fillId="0" borderId="1" xfId="0" applyBorder="1" applyAlignment="1" applyProtection="1">
      <alignment horizontal="center" vertical="center" wrapText="1"/>
    </xf>
    <xf numFmtId="0" fontId="0" fillId="0" borderId="21" xfId="0" applyBorder="1" applyAlignment="1" applyProtection="1">
      <alignment horizontal="center" vertical="center" wrapText="1"/>
    </xf>
    <xf numFmtId="0" fontId="0" fillId="6" borderId="0" xfId="0" applyFill="1" applyAlignment="1" applyProtection="1">
      <alignment vertical="center" wrapText="1"/>
    </xf>
    <xf numFmtId="0" fontId="7" fillId="0" borderId="0" xfId="0" applyFont="1" applyAlignment="1" applyProtection="1">
      <alignment horizontal="left" vertical="center" wrapText="1"/>
    </xf>
    <xf numFmtId="0" fontId="4" fillId="0" borderId="0" xfId="0" applyFont="1" applyAlignment="1" applyProtection="1">
      <alignment vertical="center" wrapText="1"/>
    </xf>
    <xf numFmtId="0" fontId="9" fillId="7" borderId="0" xfId="0" applyFont="1" applyFill="1" applyAlignment="1" applyProtection="1">
      <alignment horizontal="left" vertical="center" indent="2"/>
    </xf>
    <xf numFmtId="0" fontId="0" fillId="4" borderId="0" xfId="0" applyFill="1" applyAlignment="1" applyProtection="1">
      <alignment horizontal="center" vertical="center"/>
    </xf>
    <xf numFmtId="0" fontId="10" fillId="0" borderId="0" xfId="0" applyFont="1" applyAlignment="1" applyProtection="1">
      <alignment horizontal="left" vertical="center" indent="2"/>
    </xf>
    <xf numFmtId="0" fontId="10" fillId="0" borderId="0" xfId="0" applyFont="1" applyAlignment="1" applyProtection="1">
      <alignment horizontal="left" vertical="center" wrapText="1" indent="2"/>
    </xf>
    <xf numFmtId="0" fontId="9" fillId="0" borderId="7" xfId="0" applyFont="1" applyBorder="1" applyAlignment="1" applyProtection="1">
      <alignment horizontal="left" vertical="center" wrapText="1" indent="2"/>
    </xf>
    <xf numFmtId="0" fontId="0" fillId="4" borderId="7" xfId="0" applyFill="1" applyBorder="1" applyAlignment="1" applyProtection="1">
      <alignment horizontal="center" vertical="center"/>
    </xf>
    <xf numFmtId="0" fontId="0" fillId="0" borderId="8" xfId="0" applyBorder="1" applyAlignment="1" applyProtection="1">
      <alignment horizontal="center" vertical="center" wrapText="1"/>
    </xf>
    <xf numFmtId="0" fontId="9" fillId="0" borderId="11" xfId="0" applyFont="1" applyBorder="1" applyAlignment="1" applyProtection="1">
      <alignment vertical="center" wrapText="1"/>
    </xf>
    <xf numFmtId="0" fontId="0" fillId="0" borderId="11" xfId="0" applyBorder="1" applyAlignment="1" applyProtection="1">
      <alignment horizontal="center" vertical="center"/>
    </xf>
    <xf numFmtId="0" fontId="0" fillId="0" borderId="12" xfId="0" applyBorder="1" applyAlignment="1" applyProtection="1">
      <alignment horizontal="center" vertical="center" wrapText="1"/>
    </xf>
    <xf numFmtId="0" fontId="0" fillId="0" borderId="11" xfId="0" applyBorder="1" applyAlignment="1" applyProtection="1">
      <alignment horizontal="left" vertical="center" wrapText="1"/>
    </xf>
    <xf numFmtId="0" fontId="0" fillId="0" borderId="11" xfId="0" applyBorder="1" applyAlignment="1" applyProtection="1">
      <alignment vertical="center" wrapText="1"/>
    </xf>
    <xf numFmtId="0" fontId="0" fillId="6" borderId="7" xfId="0" applyFill="1" applyBorder="1" applyAlignment="1" applyProtection="1">
      <alignment horizontal="left" vertical="center" wrapText="1"/>
    </xf>
    <xf numFmtId="0" fontId="0" fillId="0" borderId="7" xfId="0" applyBorder="1" applyAlignment="1" applyProtection="1">
      <alignment horizontal="center" vertical="center"/>
    </xf>
    <xf numFmtId="0" fontId="0" fillId="0" borderId="5" xfId="0" applyBorder="1" applyAlignment="1" applyProtection="1">
      <alignment horizontal="center" vertical="center"/>
    </xf>
    <xf numFmtId="0" fontId="0" fillId="0" borderId="5" xfId="0" applyBorder="1" applyAlignment="1" applyProtection="1">
      <alignment horizontal="center" vertical="center" wrapText="1"/>
    </xf>
    <xf numFmtId="0" fontId="0" fillId="4" borderId="5" xfId="0" applyFill="1" applyBorder="1" applyAlignment="1" applyProtection="1">
      <alignment horizontal="center" vertical="center"/>
    </xf>
    <xf numFmtId="0" fontId="0" fillId="0" borderId="6" xfId="0" applyBorder="1" applyAlignment="1" applyProtection="1">
      <alignment horizontal="center" vertical="center" wrapText="1"/>
    </xf>
    <xf numFmtId="0" fontId="10" fillId="0" borderId="0" xfId="0" applyFont="1" applyAlignment="1" applyProtection="1">
      <alignment vertical="center" wrapText="1"/>
    </xf>
    <xf numFmtId="0" fontId="0" fillId="4" borderId="0" xfId="0" applyFill="1" applyAlignment="1" applyProtection="1">
      <alignment vertical="center"/>
    </xf>
    <xf numFmtId="0" fontId="0" fillId="6" borderId="0" xfId="0" applyFill="1" applyAlignment="1" applyProtection="1">
      <alignment horizontal="left" vertical="center" wrapText="1"/>
    </xf>
    <xf numFmtId="0" fontId="10" fillId="6" borderId="7" xfId="0" applyFont="1" applyFill="1" applyBorder="1" applyAlignment="1" applyProtection="1">
      <alignment horizontal="left" vertical="center" wrapText="1" indent="2"/>
    </xf>
    <xf numFmtId="0" fontId="0" fillId="0" borderId="10" xfId="0" applyBorder="1" applyAlignment="1" applyProtection="1">
      <alignment horizontal="center" vertical="center" wrapText="1"/>
    </xf>
    <xf numFmtId="0" fontId="15" fillId="0" borderId="0" xfId="0" applyFont="1" applyAlignment="1" applyProtection="1">
      <alignment vertical="center" wrapText="1"/>
    </xf>
    <xf numFmtId="0" fontId="0" fillId="0" borderId="6" xfId="0" applyBorder="1" applyAlignment="1" applyProtection="1">
      <alignment horizontal="center" vertical="center"/>
    </xf>
    <xf numFmtId="0" fontId="9" fillId="0" borderId="0" xfId="0" applyFont="1" applyAlignment="1" applyProtection="1">
      <alignment horizontal="left" vertical="center" wrapText="1" indent="2"/>
    </xf>
    <xf numFmtId="0" fontId="0" fillId="4" borderId="4" xfId="0" applyFill="1" applyBorder="1" applyAlignment="1" applyProtection="1">
      <alignment horizontal="center" vertical="center"/>
    </xf>
    <xf numFmtId="0" fontId="15" fillId="0" borderId="18" xfId="0" applyFont="1" applyBorder="1" applyAlignment="1" applyProtection="1">
      <alignment horizontal="left" vertical="center" wrapText="1"/>
    </xf>
    <xf numFmtId="0" fontId="0" fillId="0" borderId="18" xfId="0" applyBorder="1" applyAlignment="1" applyProtection="1">
      <alignment horizontal="center" vertical="center"/>
    </xf>
    <xf numFmtId="0" fontId="0" fillId="0" borderId="19" xfId="0" applyBorder="1" applyAlignment="1" applyProtection="1">
      <alignment horizontal="center" vertical="center" wrapText="1"/>
    </xf>
    <xf numFmtId="0" fontId="0" fillId="0" borderId="3" xfId="0" applyBorder="1" applyAlignment="1" applyProtection="1">
      <alignment vertical="center" wrapText="1"/>
    </xf>
    <xf numFmtId="0" fontId="0" fillId="7" borderId="7" xfId="0" applyFill="1" applyBorder="1" applyAlignment="1" applyProtection="1">
      <alignment horizontal="left" vertical="center" wrapText="1"/>
    </xf>
    <xf numFmtId="0" fontId="0" fillId="0" borderId="13" xfId="0" applyBorder="1" applyAlignment="1" applyProtection="1">
      <alignment vertical="center" wrapText="1"/>
    </xf>
    <xf numFmtId="0" fontId="0" fillId="0" borderId="13" xfId="0" applyBorder="1" applyAlignment="1" applyProtection="1">
      <alignment horizontal="center" vertical="center"/>
    </xf>
    <xf numFmtId="0" fontId="9" fillId="0" borderId="15" xfId="0" applyFont="1" applyBorder="1" applyAlignment="1" applyProtection="1">
      <alignment vertical="center" wrapText="1"/>
    </xf>
    <xf numFmtId="0" fontId="0" fillId="4" borderId="15" xfId="0" applyFill="1" applyBorder="1" applyAlignment="1" applyProtection="1">
      <alignment vertical="center"/>
    </xf>
    <xf numFmtId="0" fontId="15" fillId="0" borderId="20" xfId="0" applyFont="1" applyBorder="1" applyAlignment="1" applyProtection="1">
      <alignment vertical="center" wrapText="1"/>
    </xf>
    <xf numFmtId="0" fontId="0" fillId="0" borderId="3"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0" xfId="0" applyAlignment="1" applyProtection="1">
      <alignment vertical="center"/>
      <protection locked="0"/>
    </xf>
    <xf numFmtId="0" fontId="0" fillId="0" borderId="5" xfId="0" applyBorder="1" applyAlignment="1" applyProtection="1">
      <alignment vertical="center"/>
    </xf>
    <xf numFmtId="0" fontId="9" fillId="6" borderId="0" xfId="0" applyFont="1" applyFill="1" applyAlignment="1" applyProtection="1">
      <alignment vertical="center" wrapText="1"/>
    </xf>
    <xf numFmtId="0" fontId="10" fillId="0" borderId="7" xfId="0" applyFont="1" applyBorder="1" applyAlignment="1" applyProtection="1">
      <alignment horizontal="left" vertical="center" wrapText="1" indent="2"/>
    </xf>
    <xf numFmtId="0" fontId="0" fillId="0" borderId="2" xfId="0" applyBorder="1" applyAlignment="1" applyProtection="1">
      <alignment horizontal="center" vertical="center" wrapText="1"/>
    </xf>
    <xf numFmtId="0" fontId="15" fillId="4" borderId="0" xfId="0" applyFont="1" applyFill="1" applyAlignment="1" applyProtection="1">
      <alignment vertical="center"/>
    </xf>
    <xf numFmtId="0" fontId="15" fillId="0" borderId="1" xfId="0" applyFont="1" applyBorder="1" applyAlignment="1" applyProtection="1">
      <alignment horizontal="center" vertical="center" wrapText="1"/>
    </xf>
    <xf numFmtId="0" fontId="15" fillId="0" borderId="0" xfId="0" applyFont="1" applyAlignment="1" applyProtection="1">
      <alignment vertical="center"/>
    </xf>
    <xf numFmtId="0" fontId="15" fillId="4" borderId="4" xfId="0" applyFont="1" applyFill="1" applyBorder="1" applyAlignment="1" applyProtection="1">
      <alignment horizontal="center" vertical="center"/>
    </xf>
    <xf numFmtId="0" fontId="15" fillId="0" borderId="0" xfId="0" applyFont="1" applyProtection="1"/>
    <xf numFmtId="0" fontId="15" fillId="0" borderId="18" xfId="0" applyFont="1" applyBorder="1" applyAlignment="1" applyProtection="1">
      <alignment horizontal="center" vertical="center"/>
    </xf>
    <xf numFmtId="0" fontId="15" fillId="0" borderId="19" xfId="0" applyFont="1" applyBorder="1" applyAlignment="1" applyProtection="1">
      <alignment horizontal="center" vertical="center" wrapText="1"/>
    </xf>
    <xf numFmtId="0" fontId="15" fillId="0" borderId="2" xfId="0" applyFont="1" applyBorder="1" applyAlignment="1" applyProtection="1">
      <alignment horizontal="center" vertical="center"/>
      <protection locked="0"/>
    </xf>
    <xf numFmtId="0" fontId="0" fillId="0" borderId="14" xfId="0" applyBorder="1" applyAlignment="1" applyProtection="1">
      <alignment vertical="center" wrapText="1"/>
      <protection locked="0"/>
    </xf>
    <xf numFmtId="0" fontId="0" fillId="0" borderId="8" xfId="0" applyBorder="1" applyAlignment="1" applyProtection="1">
      <alignment vertical="center" wrapText="1"/>
      <protection locked="0"/>
    </xf>
    <xf numFmtId="0" fontId="10" fillId="7" borderId="0" xfId="0" applyFont="1" applyFill="1" applyAlignment="1" applyProtection="1">
      <alignment vertical="center" wrapText="1"/>
    </xf>
    <xf numFmtId="0" fontId="0" fillId="4" borderId="5" xfId="0" applyFill="1" applyBorder="1" applyAlignment="1" applyProtection="1">
      <alignment vertical="center"/>
    </xf>
    <xf numFmtId="0" fontId="9" fillId="0" borderId="0" xfId="0" applyFont="1" applyAlignment="1" applyProtection="1">
      <alignment vertical="center" wrapText="1"/>
    </xf>
    <xf numFmtId="0" fontId="0" fillId="0" borderId="11" xfId="0" applyBorder="1" applyProtection="1"/>
    <xf numFmtId="0" fontId="0" fillId="7" borderId="18" xfId="0" applyFill="1" applyBorder="1" applyAlignment="1" applyProtection="1">
      <alignment horizontal="left" vertical="center" wrapText="1"/>
    </xf>
    <xf numFmtId="0" fontId="15" fillId="5" borderId="0" xfId="0" applyFont="1" applyFill="1" applyAlignment="1" applyProtection="1">
      <alignment horizontal="center" vertical="center"/>
    </xf>
    <xf numFmtId="0" fontId="15" fillId="7" borderId="0" xfId="0" applyFont="1" applyFill="1" applyAlignment="1" applyProtection="1">
      <alignment vertical="center" wrapText="1"/>
    </xf>
    <xf numFmtId="0" fontId="15" fillId="4" borderId="5" xfId="0" applyFont="1" applyFill="1" applyBorder="1" applyAlignment="1" applyProtection="1">
      <alignment horizontal="center" vertical="center"/>
    </xf>
    <xf numFmtId="0" fontId="0" fillId="4" borderId="9" xfId="0" applyFill="1" applyBorder="1" applyAlignment="1" applyProtection="1">
      <alignment horizontal="center" vertical="center"/>
    </xf>
    <xf numFmtId="0" fontId="15" fillId="0" borderId="7" xfId="0" applyFont="1" applyBorder="1" applyAlignment="1" applyProtection="1">
      <alignment horizontal="left" vertical="center" wrapText="1"/>
    </xf>
    <xf numFmtId="0" fontId="10" fillId="0" borderId="15" xfId="0" applyFont="1" applyBorder="1" applyAlignment="1" applyProtection="1">
      <alignment vertical="center" wrapText="1"/>
    </xf>
    <xf numFmtId="0" fontId="10" fillId="7" borderId="0" xfId="0" applyFont="1" applyFill="1" applyAlignment="1" applyProtection="1">
      <alignment horizontal="left" vertical="center" wrapText="1"/>
    </xf>
    <xf numFmtId="0" fontId="10" fillId="0" borderId="11" xfId="0" applyFont="1" applyBorder="1" applyAlignment="1" applyProtection="1">
      <alignment vertical="center"/>
    </xf>
    <xf numFmtId="0" fontId="10" fillId="0" borderId="1" xfId="0" applyFont="1" applyBorder="1" applyAlignment="1" applyProtection="1">
      <alignment horizontal="center" vertical="center" wrapText="1"/>
    </xf>
    <xf numFmtId="0" fontId="15" fillId="7" borderId="18" xfId="0" applyFont="1" applyFill="1" applyBorder="1" applyAlignment="1" applyProtection="1">
      <alignment horizontal="left" vertical="center" wrapText="1"/>
    </xf>
    <xf numFmtId="0" fontId="10" fillId="0" borderId="12" xfId="0" applyFont="1" applyBorder="1" applyAlignment="1" applyProtection="1">
      <alignment horizontal="center" vertical="center"/>
      <protection locked="0"/>
    </xf>
    <xf numFmtId="0" fontId="0" fillId="0" borderId="0" xfId="0" applyProtection="1"/>
    <xf numFmtId="0" fontId="1" fillId="3" borderId="0" xfId="0" applyFont="1" applyFill="1" applyAlignment="1" applyProtection="1">
      <alignment vertical="center"/>
    </xf>
    <xf numFmtId="0" fontId="1" fillId="3" borderId="0" xfId="0" applyFont="1" applyFill="1" applyAlignment="1" applyProtection="1">
      <alignment vertical="center" wrapText="1"/>
    </xf>
    <xf numFmtId="0" fontId="3" fillId="2" borderId="1" xfId="0" applyFont="1" applyFill="1" applyBorder="1" applyAlignment="1" applyProtection="1">
      <alignment vertical="center"/>
    </xf>
    <xf numFmtId="0" fontId="0" fillId="2" borderId="1" xfId="0" applyFill="1" applyBorder="1" applyAlignment="1" applyProtection="1">
      <alignment horizontal="center" vertical="center"/>
    </xf>
    <xf numFmtId="0" fontId="0" fillId="6" borderId="15" xfId="0" applyFill="1" applyBorder="1" applyAlignment="1" applyProtection="1">
      <alignment vertical="center" wrapText="1"/>
    </xf>
    <xf numFmtId="0" fontId="0" fillId="0" borderId="7" xfId="0" applyBorder="1" applyAlignment="1" applyProtection="1">
      <alignment vertical="center" wrapText="1"/>
    </xf>
    <xf numFmtId="0" fontId="15" fillId="0" borderId="11" xfId="0" applyFont="1" applyBorder="1" applyAlignment="1" applyProtection="1">
      <alignment vertical="center" wrapText="1"/>
    </xf>
    <xf numFmtId="0" fontId="15" fillId="0" borderId="7" xfId="0" applyFont="1" applyBorder="1" applyAlignment="1" applyProtection="1">
      <alignment vertical="center" wrapText="1"/>
    </xf>
    <xf numFmtId="0" fontId="15" fillId="0" borderId="10" xfId="0" applyFont="1" applyBorder="1" applyAlignment="1" applyProtection="1">
      <alignment horizontal="center" vertical="center" wrapText="1"/>
    </xf>
    <xf numFmtId="0" fontId="0" fillId="7" borderId="11" xfId="0" applyFill="1" applyBorder="1" applyAlignment="1" applyProtection="1">
      <alignment vertical="center" wrapText="1"/>
    </xf>
    <xf numFmtId="0" fontId="15" fillId="7" borderId="11" xfId="0" applyFont="1" applyFill="1" applyBorder="1" applyAlignment="1" applyProtection="1">
      <alignment vertical="center" wrapText="1"/>
    </xf>
    <xf numFmtId="0" fontId="15" fillId="0" borderId="12" xfId="0" applyFont="1" applyBorder="1" applyAlignment="1" applyProtection="1">
      <alignment horizontal="center" vertical="center" wrapText="1"/>
    </xf>
    <xf numFmtId="0" fontId="15" fillId="6" borderId="0" xfId="0" applyFont="1" applyFill="1" applyAlignment="1" applyProtection="1">
      <alignment wrapText="1"/>
    </xf>
    <xf numFmtId="0" fontId="22" fillId="0" borderId="0" xfId="0" applyFont="1"/>
  </cellXfs>
  <cellStyles count="3">
    <cellStyle name="Standard" xfId="0" builtinId="0"/>
    <cellStyle name="Währung" xfId="1" builtinId="4"/>
    <cellStyle name="Währung 2" xfId="2" xr:uid="{00000000-0005-0000-0000-000002000000}"/>
  </cellStyles>
  <dxfs count="53">
    <dxf>
      <alignment vertical="center"/>
      <protection locked="1" hidden="0"/>
    </dxf>
    <dxf>
      <alignment horizontal="general" vertical="center"/>
      <protection locked="1" hidden="0"/>
    </dxf>
    <dxf>
      <alignment vertical="center"/>
      <protection locked="1" hidden="0"/>
    </dxf>
    <dxf>
      <alignment horizontal="center" vertical="center"/>
      <border>
        <left style="thin">
          <color indexed="64"/>
        </left>
        <right style="thin">
          <color indexed="64"/>
        </right>
        <top style="thin">
          <color indexed="64"/>
        </top>
        <bottom style="thin">
          <color indexed="64"/>
        </bottom>
        <vertical/>
        <horizontal/>
      </border>
      <protection locked="1" hidden="0"/>
    </dxf>
    <dxf>
      <numFmt numFmtId="0" formatCode="General"/>
      <alignment horizontal="center" vertical="center" wrapText="1"/>
      <border>
        <left style="thin">
          <color indexed="64"/>
        </left>
        <right style="thin">
          <color indexed="64"/>
        </right>
        <top style="thin">
          <color indexed="64"/>
        </top>
        <bottom style="thin">
          <color indexed="64"/>
        </bottom>
        <vertical/>
        <horizontal/>
      </border>
      <protection locked="1" hidden="0"/>
    </dxf>
    <dxf>
      <alignment horizontal="general" vertical="center"/>
      <protection locked="1" hidden="0"/>
    </dxf>
    <dxf>
      <alignment horizontal="general" vertical="center" wrapText="1"/>
      <protection locked="1" hidden="0"/>
    </dxf>
    <dxf>
      <alignment vertical="center"/>
      <protection locked="1" hidden="0"/>
    </dxf>
    <dxf>
      <alignment horizontal="general" vertical="center"/>
      <protection locked="1" hidden="0"/>
    </dxf>
    <dxf>
      <alignment vertical="center"/>
      <protection locked="1" hidden="0"/>
    </dxf>
    <dxf>
      <alignment horizontal="center" vertical="center"/>
      <border>
        <left style="thin">
          <color indexed="64"/>
        </left>
        <right style="thin">
          <color indexed="64"/>
        </right>
        <top style="thin">
          <color indexed="64"/>
        </top>
        <bottom style="thin">
          <color indexed="64"/>
        </bottom>
        <vertical/>
        <horizontal/>
      </border>
      <protection locked="1" hidden="0"/>
    </dxf>
    <dxf>
      <numFmt numFmtId="0" formatCode="General"/>
      <alignment horizontal="center" vertical="center" wrapText="1"/>
      <border>
        <left style="thin">
          <color indexed="64"/>
        </left>
        <right style="thin">
          <color indexed="64"/>
        </right>
        <top style="thin">
          <color indexed="64"/>
        </top>
        <bottom style="thin">
          <color indexed="64"/>
        </bottom>
        <vertical/>
        <horizontal/>
      </border>
      <protection locked="1" hidden="0"/>
    </dxf>
    <dxf>
      <alignment horizontal="general" vertical="center"/>
      <protection locked="1" hidden="0"/>
    </dxf>
    <dxf>
      <alignment horizontal="general" vertical="center" wrapText="1"/>
      <protection locked="1" hidden="0"/>
    </dxf>
    <dxf>
      <alignment vertical="center"/>
      <protection locked="1" hidden="0"/>
    </dxf>
    <dxf>
      <alignment horizontal="general" vertical="center"/>
      <protection locked="1" hidden="0"/>
    </dxf>
    <dxf>
      <alignment vertical="center"/>
      <protection locked="1" hidden="0"/>
    </dxf>
    <dxf>
      <alignment horizontal="center" vertical="center"/>
      <border>
        <left style="thin">
          <color indexed="64"/>
        </left>
        <right style="thin">
          <color indexed="64"/>
        </right>
        <top style="thin">
          <color indexed="64"/>
        </top>
        <bottom style="thin">
          <color indexed="64"/>
        </bottom>
        <vertical/>
        <horizontal/>
      </border>
      <protection locked="1" hidden="0"/>
    </dxf>
    <dxf>
      <numFmt numFmtId="0" formatCode="General"/>
      <alignment horizontal="center" vertical="center" wrapText="1"/>
      <border>
        <left style="thin">
          <color indexed="64"/>
        </left>
        <right style="thin">
          <color indexed="64"/>
        </right>
        <top style="thin">
          <color indexed="64"/>
        </top>
        <bottom style="thin">
          <color indexed="64"/>
        </bottom>
        <vertical/>
        <horizontal/>
      </border>
      <protection locked="1" hidden="0"/>
    </dxf>
    <dxf>
      <alignment horizontal="general" vertical="center"/>
      <protection locked="1" hidden="0"/>
    </dxf>
    <dxf>
      <alignment horizontal="general" vertical="center" wrapText="1"/>
      <protection locked="1" hidden="0"/>
    </dxf>
    <dxf>
      <alignment vertical="center"/>
      <protection locked="1" hidden="0"/>
    </dxf>
    <dxf>
      <alignment horizontal="general" vertical="center"/>
      <protection locked="1" hidden="0"/>
    </dxf>
    <dxf>
      <alignment vertical="center"/>
      <protection locked="1" hidden="0"/>
    </dxf>
    <dxf>
      <alignment horizontal="center" vertical="center"/>
      <border>
        <left style="thin">
          <color indexed="64"/>
        </left>
        <right style="thin">
          <color indexed="64"/>
        </right>
        <top style="thin">
          <color indexed="64"/>
        </top>
        <bottom style="thin">
          <color indexed="64"/>
        </bottom>
        <vertical/>
        <horizontal/>
      </border>
      <protection locked="1" hidden="0"/>
    </dxf>
    <dxf>
      <numFmt numFmtId="0" formatCode="General"/>
      <alignment horizontal="center" vertical="center" wrapText="1"/>
      <border>
        <left style="thin">
          <color indexed="64"/>
        </left>
        <right style="thin">
          <color indexed="64"/>
        </right>
        <top style="thin">
          <color indexed="64"/>
        </top>
        <bottom style="thin">
          <color indexed="64"/>
        </bottom>
        <vertical/>
        <horizontal/>
      </border>
      <protection locked="1" hidden="0"/>
    </dxf>
    <dxf>
      <alignment horizontal="general" vertical="center"/>
      <protection locked="1" hidden="0"/>
    </dxf>
    <dxf>
      <alignment horizontal="general" vertical="center" wrapText="1"/>
      <protection locked="1" hidden="0"/>
    </dxf>
    <dxf>
      <alignment vertical="center"/>
      <protection locked="1" hidden="0"/>
    </dxf>
    <dxf>
      <alignment horizontal="general" vertical="center"/>
      <protection locked="1" hidden="0"/>
    </dxf>
    <dxf>
      <alignment vertical="center"/>
      <protection locked="1" hidden="0"/>
    </dxf>
    <dxf>
      <alignment horizontal="center" vertical="center"/>
      <border>
        <left style="thin">
          <color indexed="64"/>
        </left>
        <right style="thin">
          <color indexed="64"/>
        </right>
        <top style="thin">
          <color indexed="64"/>
        </top>
        <bottom style="thin">
          <color indexed="64"/>
        </bottom>
        <vertical/>
        <horizontal/>
      </border>
      <protection locked="1" hidden="0"/>
    </dxf>
    <dxf>
      <numFmt numFmtId="0" formatCode="General"/>
      <alignment horizontal="center" vertical="center" wrapText="1"/>
      <border>
        <left style="thin">
          <color indexed="64"/>
        </left>
        <right style="thin">
          <color indexed="64"/>
        </right>
        <top style="thin">
          <color indexed="64"/>
        </top>
        <bottom style="thin">
          <color indexed="64"/>
        </bottom>
        <vertical/>
        <horizontal/>
      </border>
      <protection locked="1" hidden="0"/>
    </dxf>
    <dxf>
      <alignment horizontal="general" vertical="center"/>
      <protection locked="1" hidden="0"/>
    </dxf>
    <dxf>
      <alignment horizontal="general" vertical="center" wrapText="1"/>
      <protection locked="1" hidden="0"/>
    </dxf>
    <dxf>
      <alignment vertical="center"/>
      <protection locked="1" hidden="0"/>
    </dxf>
    <dxf>
      <alignment horizontal="general" vertical="center"/>
      <protection locked="1" hidden="0"/>
    </dxf>
    <dxf>
      <alignment vertical="center"/>
      <protection locked="1" hidden="0"/>
    </dxf>
    <dxf>
      <alignment horizontal="center" vertical="center"/>
      <border>
        <left style="thin">
          <color indexed="64"/>
        </left>
        <right style="thin">
          <color indexed="64"/>
        </right>
        <top style="thin">
          <color indexed="64"/>
        </top>
        <bottom style="thin">
          <color indexed="64"/>
        </bottom>
        <vertical/>
        <horizontal/>
      </border>
      <protection locked="1" hidden="0"/>
    </dxf>
    <dxf>
      <numFmt numFmtId="0" formatCode="General"/>
      <alignment horizontal="center" vertical="center" wrapText="1"/>
      <border>
        <left style="thin">
          <color indexed="64"/>
        </left>
        <right style="thin">
          <color indexed="64"/>
        </right>
        <top style="thin">
          <color indexed="64"/>
        </top>
        <bottom style="thin">
          <color indexed="64"/>
        </bottom>
        <vertical/>
        <horizontal/>
      </border>
      <protection locked="1" hidden="0"/>
    </dxf>
    <dxf>
      <alignment horizontal="general" vertical="center"/>
      <protection locked="1" hidden="0"/>
    </dxf>
    <dxf>
      <alignment horizontal="general" vertical="center" wrapText="1"/>
      <protection locked="1" hidden="0"/>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35" displayName="Tabelle135" ref="A5:E31" totalsRowShown="0" headerRowDxfId="1" dataDxfId="0">
  <autoFilter ref="A5:E31" xr:uid="{00000000-0009-0000-0100-000001000000}"/>
  <tableColumns count="5">
    <tableColumn id="1" xr3:uid="{00000000-0010-0000-0000-000001000000}" name="Anforderung" dataDxfId="6"/>
    <tableColumn id="5" xr3:uid="{00000000-0010-0000-0000-000005000000}" name="Anzahl" dataDxfId="5"/>
    <tableColumn id="3" xr3:uid="{00000000-0010-0000-0000-000003000000}" name="Kriterium Art" dataDxfId="4"/>
    <tableColumn id="2" xr3:uid="{00000000-0010-0000-0000-000002000000}" name="Bieterangabe (bei Erfüllung mit X zu kennzeichnen -&gt; DropDown)" dataDxfId="3"/>
    <tableColumn id="6" xr3:uid="{00000000-0010-0000-0000-000006000000}" name="zusätzliche Informationen" dataDxfId="2"/>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le1354" displayName="Tabelle1354" ref="A5:E32" totalsRowShown="0" headerRowDxfId="8" dataDxfId="7">
  <autoFilter ref="A5:E32" xr:uid="{00000000-0009-0000-0100-000002000000}"/>
  <tableColumns count="5">
    <tableColumn id="1" xr3:uid="{00000000-0010-0000-0100-000001000000}" name="Anforderung" dataDxfId="13"/>
    <tableColumn id="5" xr3:uid="{00000000-0010-0000-0100-000005000000}" name="Anzahl" dataDxfId="12"/>
    <tableColumn id="3" xr3:uid="{00000000-0010-0000-0100-000003000000}" name="Kriterium Art" dataDxfId="11"/>
    <tableColumn id="2" xr3:uid="{00000000-0010-0000-0100-000002000000}" name="Bieterangabe (bei Erfüllung mit X zu kennzeichnen -&gt; DropDown)" dataDxfId="10"/>
    <tableColumn id="6" xr3:uid="{00000000-0010-0000-0100-000006000000}" name="zusätzliche Informationen" dataDxfId="9"/>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le1353" displayName="Tabelle1353" ref="A5:E28" totalsRowShown="0" headerRowDxfId="15" dataDxfId="14">
  <autoFilter ref="A5:E28" xr:uid="{00000000-0009-0000-0100-000003000000}"/>
  <tableColumns count="5">
    <tableColumn id="1" xr3:uid="{00000000-0010-0000-0200-000001000000}" name="Anforderung" dataDxfId="20"/>
    <tableColumn id="5" xr3:uid="{00000000-0010-0000-0200-000005000000}" name="Anzahl" dataDxfId="19"/>
    <tableColumn id="3" xr3:uid="{00000000-0010-0000-0200-000003000000}" name="Kriterium Art" dataDxfId="18"/>
    <tableColumn id="2" xr3:uid="{00000000-0010-0000-0200-000002000000}" name="Bieterangabe (bei Erfüllung mit X zu kennzeichnen -&gt; DropDown)" dataDxfId="17"/>
    <tableColumn id="6" xr3:uid="{00000000-0010-0000-0200-000006000000}" name="zusätzliche Informationen" dataDxfId="16"/>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elle13536" displayName="Tabelle13536" ref="A5:E26" totalsRowShown="0" headerRowDxfId="22" dataDxfId="21">
  <autoFilter ref="A5:E26" xr:uid="{00000000-0009-0000-0100-000004000000}"/>
  <tableColumns count="5">
    <tableColumn id="1" xr3:uid="{00000000-0010-0000-0300-000001000000}" name="Anforderung" dataDxfId="27"/>
    <tableColumn id="5" xr3:uid="{00000000-0010-0000-0300-000005000000}" name="Anzahl" dataDxfId="26"/>
    <tableColumn id="3" xr3:uid="{00000000-0010-0000-0300-000003000000}" name="Kriterium Art" dataDxfId="25"/>
    <tableColumn id="2" xr3:uid="{00000000-0010-0000-0300-000002000000}" name="Bieterangabe (bei Erfüllung mit X zu kennzeichnen -&gt; DropDown)" dataDxfId="24"/>
    <tableColumn id="6" xr3:uid="{00000000-0010-0000-0300-000006000000}" name="zusätzliche Informationen" dataDxfId="23"/>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elle1352" displayName="Tabelle1352" ref="A5:E13" totalsRowShown="0" headerRowDxfId="29" dataDxfId="28">
  <autoFilter ref="A5:E13" xr:uid="{00000000-0009-0000-0100-000005000000}"/>
  <tableColumns count="5">
    <tableColumn id="1" xr3:uid="{00000000-0010-0000-0400-000001000000}" name="Anforderung" dataDxfId="34"/>
    <tableColumn id="5" xr3:uid="{00000000-0010-0000-0400-000005000000}" name="Anzahl" dataDxfId="33"/>
    <tableColumn id="3" xr3:uid="{00000000-0010-0000-0400-000003000000}" name="Kriterium Art" dataDxfId="32"/>
    <tableColumn id="2" xr3:uid="{00000000-0010-0000-0400-000002000000}" name="Bieterangabe (bei Erfüllung mit X zu kennzeichnen -&gt; DropDown)" dataDxfId="31"/>
    <tableColumn id="6" xr3:uid="{00000000-0010-0000-0400-000006000000}" name="zusätzliche Informationen" dataDxfId="30"/>
  </tableColumns>
  <tableStyleInfo name="TableStyleLight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elle13527" displayName="Tabelle13527" ref="A3:E10" totalsRowShown="0" headerRowDxfId="36" dataDxfId="35">
  <autoFilter ref="A3:E10" xr:uid="{00000000-0009-0000-0100-000006000000}"/>
  <tableColumns count="5">
    <tableColumn id="1" xr3:uid="{00000000-0010-0000-0500-000001000000}" name="Anforderung" dataDxfId="41"/>
    <tableColumn id="5" xr3:uid="{00000000-0010-0000-0500-000005000000}" name="Anzahl" dataDxfId="40"/>
    <tableColumn id="3" xr3:uid="{00000000-0010-0000-0500-000003000000}" name="Kriterium Art" dataDxfId="39"/>
    <tableColumn id="2" xr3:uid="{00000000-0010-0000-0500-000002000000}" name="Bieterangabe (bei Erfüllung mit X zu kennzeichnen -&gt; DropDown)" dataDxfId="38"/>
    <tableColumn id="6" xr3:uid="{00000000-0010-0000-0500-000006000000}" name="zusätzliche Informationen" dataDxfId="37"/>
  </tableColumns>
  <tableStyleInfo name="TableStyleLight8"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44"/>
  <sheetViews>
    <sheetView showGridLines="0" tabSelected="1" zoomScaleNormal="100" workbookViewId="0">
      <selection activeCell="Q11" sqref="Q11"/>
    </sheetView>
  </sheetViews>
  <sheetFormatPr baseColWidth="10" defaultRowHeight="15"/>
  <cols>
    <col min="1" max="1" width="48" style="28" customWidth="1"/>
    <col min="2" max="2" width="13" style="28" customWidth="1"/>
    <col min="3" max="3" width="18" style="28" customWidth="1"/>
    <col min="4" max="4" width="24" style="28" customWidth="1"/>
    <col min="5" max="5" width="28" style="28" customWidth="1"/>
    <col min="6" max="16384" width="11.42578125" style="28"/>
  </cols>
  <sheetData>
    <row r="1" spans="1:8" ht="18.75" customHeight="1">
      <c r="A1" s="2" t="s">
        <v>7</v>
      </c>
    </row>
    <row r="2" spans="1:8" ht="18.75" customHeight="1">
      <c r="A2" s="2"/>
    </row>
    <row r="3" spans="1:8" ht="15.75" customHeight="1">
      <c r="A3" s="12" t="s">
        <v>8</v>
      </c>
      <c r="B3" s="4"/>
      <c r="C3" s="4"/>
      <c r="D3" s="4"/>
      <c r="E3" s="4"/>
      <c r="F3" s="4"/>
      <c r="G3" s="4"/>
      <c r="H3" s="4"/>
    </row>
    <row r="4" spans="1:8" ht="15.75" customHeight="1">
      <c r="A4" s="4" t="s">
        <v>140</v>
      </c>
      <c r="B4" s="5"/>
      <c r="C4" s="4"/>
      <c r="D4" s="4"/>
      <c r="E4" s="4"/>
      <c r="F4" s="4"/>
      <c r="G4" s="4"/>
      <c r="H4" s="4"/>
    </row>
    <row r="5" spans="1:8" ht="15.75" customHeight="1">
      <c r="A5" s="5"/>
      <c r="E5" s="4"/>
      <c r="F5" s="4"/>
      <c r="G5" s="4"/>
      <c r="H5" s="4"/>
    </row>
    <row r="6" spans="1:8" ht="15.75" customHeight="1">
      <c r="A6" s="4" t="s">
        <v>9</v>
      </c>
      <c r="B6" s="4" t="s">
        <v>1</v>
      </c>
      <c r="C6" s="4"/>
      <c r="D6" s="4"/>
      <c r="E6" s="4"/>
      <c r="F6" s="4"/>
      <c r="G6" s="4"/>
      <c r="H6" s="4"/>
    </row>
    <row r="7" spans="1:8" ht="15.75" customHeight="1">
      <c r="A7" s="4" t="s">
        <v>10</v>
      </c>
      <c r="B7" s="4" t="s">
        <v>11</v>
      </c>
      <c r="C7" s="4"/>
      <c r="D7" s="4"/>
      <c r="E7" s="4"/>
      <c r="F7" s="4"/>
      <c r="G7" s="4"/>
      <c r="H7" s="4"/>
    </row>
    <row r="8" spans="1:8" ht="15.75" customHeight="1">
      <c r="A8" s="4" t="s">
        <v>12</v>
      </c>
      <c r="B8" s="4" t="s">
        <v>2</v>
      </c>
      <c r="C8" s="4"/>
      <c r="D8" s="4"/>
      <c r="E8" s="4"/>
      <c r="F8" s="4"/>
      <c r="G8" s="4"/>
      <c r="H8" s="4"/>
    </row>
    <row r="9" spans="1:8" ht="15.75" customHeight="1">
      <c r="A9" s="4" t="s">
        <v>12</v>
      </c>
      <c r="B9" s="4" t="s">
        <v>13</v>
      </c>
      <c r="C9" s="4"/>
      <c r="D9" s="4"/>
      <c r="E9" s="4"/>
      <c r="F9" s="4"/>
      <c r="G9" s="4"/>
      <c r="H9" s="4"/>
    </row>
    <row r="10" spans="1:8" ht="15.75" customHeight="1">
      <c r="A10" s="4" t="s">
        <v>12</v>
      </c>
      <c r="B10" s="36" t="s">
        <v>14</v>
      </c>
      <c r="C10" s="4"/>
      <c r="D10" s="4"/>
      <c r="E10" s="4"/>
      <c r="F10" s="4"/>
      <c r="G10" s="4"/>
      <c r="H10" s="4"/>
    </row>
    <row r="11" spans="1:8" ht="15.75" customHeight="1">
      <c r="A11" s="4"/>
      <c r="B11" s="4"/>
      <c r="C11" s="4"/>
      <c r="D11" s="4"/>
      <c r="E11" s="4"/>
      <c r="F11" s="4"/>
      <c r="G11" s="4"/>
      <c r="H11" s="4"/>
    </row>
    <row r="12" spans="1:8" ht="15.75" customHeight="1">
      <c r="B12" s="4"/>
      <c r="C12" s="4"/>
      <c r="D12" s="4"/>
      <c r="E12" s="4"/>
      <c r="F12" s="4"/>
      <c r="G12" s="4"/>
      <c r="H12" s="4"/>
    </row>
    <row r="13" spans="1:8" ht="15.75" customHeight="1">
      <c r="A13" s="4" t="s">
        <v>15</v>
      </c>
      <c r="B13" s="4"/>
      <c r="C13" s="4"/>
      <c r="D13" s="4"/>
      <c r="E13" s="4"/>
      <c r="F13" s="4"/>
      <c r="G13" s="4"/>
      <c r="H13" s="4"/>
    </row>
    <row r="14" spans="1:8" ht="15.75" customHeight="1">
      <c r="A14" s="4"/>
      <c r="B14" s="4"/>
      <c r="C14" s="4"/>
      <c r="D14" s="4"/>
      <c r="E14" s="4"/>
      <c r="F14" s="4"/>
      <c r="G14" s="4"/>
      <c r="H14" s="4"/>
    </row>
    <row r="15" spans="1:8" ht="15.75" customHeight="1">
      <c r="A15" s="4"/>
      <c r="B15" s="4"/>
      <c r="C15" s="4"/>
      <c r="D15" s="4"/>
      <c r="E15" s="4"/>
      <c r="F15" s="4"/>
      <c r="G15" s="4"/>
      <c r="H15" s="4"/>
    </row>
    <row r="16" spans="1:8" ht="15.75" customHeight="1">
      <c r="A16" s="184" t="s">
        <v>152</v>
      </c>
      <c r="B16" s="4"/>
      <c r="C16" s="4"/>
      <c r="D16" s="4"/>
      <c r="E16" s="4"/>
      <c r="F16" s="4"/>
      <c r="G16" s="4"/>
      <c r="H16" s="4"/>
    </row>
    <row r="17" spans="1:18" ht="15.75" customHeight="1">
      <c r="A17" s="37"/>
      <c r="F17" s="4"/>
      <c r="G17" s="4"/>
      <c r="H17" s="4"/>
    </row>
    <row r="18" spans="1:18" ht="15.75" customHeight="1">
      <c r="A18" s="5" t="s">
        <v>16</v>
      </c>
      <c r="B18" s="4" t="s">
        <v>17</v>
      </c>
      <c r="C18" s="4"/>
      <c r="D18" s="4"/>
      <c r="E18" s="4"/>
      <c r="F18" s="4"/>
      <c r="G18" s="4"/>
      <c r="H18" s="4"/>
    </row>
    <row r="19" spans="1:18" ht="15.75" customHeight="1">
      <c r="A19" s="5"/>
      <c r="B19" s="4"/>
      <c r="C19" s="4"/>
      <c r="D19" s="4"/>
      <c r="E19" s="4"/>
      <c r="F19" s="4"/>
      <c r="G19" s="4"/>
      <c r="H19" s="4"/>
    </row>
    <row r="20" spans="1:18" ht="15.75" customHeight="1">
      <c r="A20" s="4"/>
      <c r="B20" s="4"/>
      <c r="C20" s="4"/>
      <c r="D20" s="4"/>
      <c r="E20" s="4"/>
      <c r="F20" s="4"/>
      <c r="G20" s="4"/>
      <c r="H20" s="4"/>
    </row>
    <row r="21" spans="1:18" ht="15.75" customHeight="1">
      <c r="A21" s="13" t="s">
        <v>18</v>
      </c>
      <c r="B21" s="4"/>
      <c r="C21" s="4"/>
      <c r="D21" s="4"/>
      <c r="E21" s="4"/>
      <c r="F21" s="4"/>
      <c r="G21" s="4"/>
      <c r="H21" s="4"/>
    </row>
    <row r="22" spans="1:18" ht="15.75" customHeight="1">
      <c r="A22" s="4" t="s">
        <v>19</v>
      </c>
      <c r="B22" s="4"/>
      <c r="C22" s="4"/>
      <c r="D22" s="4"/>
      <c r="E22" s="4"/>
    </row>
    <row r="23" spans="1:18" ht="15.75" customHeight="1">
      <c r="A23" s="4"/>
      <c r="B23" s="4"/>
      <c r="C23" s="4"/>
      <c r="D23" s="4"/>
      <c r="E23" s="4"/>
      <c r="F23" s="4"/>
      <c r="G23" s="4"/>
      <c r="H23" s="4"/>
    </row>
    <row r="24" spans="1:18" ht="15.75" customHeight="1">
      <c r="A24" s="11" t="s">
        <v>20</v>
      </c>
      <c r="B24" s="4"/>
      <c r="C24" s="4"/>
      <c r="D24" s="4"/>
      <c r="E24" s="4"/>
      <c r="F24" s="4"/>
      <c r="G24" s="4"/>
      <c r="H24" s="4"/>
    </row>
    <row r="25" spans="1:18" s="27" customFormat="1" ht="30" customHeight="1">
      <c r="A25" s="40" t="s">
        <v>21</v>
      </c>
      <c r="B25" s="41"/>
      <c r="C25" s="41"/>
      <c r="D25" s="41"/>
      <c r="E25" s="41"/>
      <c r="F25" s="41"/>
      <c r="G25" s="41"/>
      <c r="H25" s="41"/>
      <c r="I25" s="41"/>
      <c r="J25" s="41"/>
      <c r="K25" s="41"/>
      <c r="L25" s="41"/>
      <c r="M25" s="41"/>
      <c r="N25" s="41"/>
      <c r="O25" s="41"/>
      <c r="P25" s="41"/>
      <c r="Q25" s="41"/>
      <c r="R25" s="41"/>
    </row>
    <row r="26" spans="1:18" ht="15.75" customHeight="1">
      <c r="A26" s="11" t="s">
        <v>22</v>
      </c>
      <c r="B26" s="4"/>
      <c r="C26" s="4"/>
      <c r="D26" s="4"/>
      <c r="E26" s="4"/>
      <c r="F26" s="4"/>
      <c r="G26" s="4"/>
      <c r="H26" s="4"/>
    </row>
    <row r="27" spans="1:18" ht="15.75" customHeight="1">
      <c r="A27" s="14" t="s">
        <v>23</v>
      </c>
      <c r="D27" s="4"/>
      <c r="E27" s="4"/>
      <c r="F27" s="4"/>
      <c r="G27" s="4"/>
      <c r="H27" s="4"/>
    </row>
    <row r="28" spans="1:18" ht="15.75" customHeight="1">
      <c r="A28" s="11" t="s">
        <v>24</v>
      </c>
      <c r="D28" s="4"/>
      <c r="E28" s="4"/>
      <c r="F28" s="4"/>
      <c r="G28" s="4"/>
      <c r="H28" s="4"/>
    </row>
    <row r="29" spans="1:18" ht="15.75" customHeight="1">
      <c r="A29" s="14" t="s">
        <v>25</v>
      </c>
      <c r="D29" s="4"/>
      <c r="E29" s="4"/>
      <c r="F29" s="4"/>
      <c r="G29" s="4"/>
      <c r="H29" s="4"/>
    </row>
    <row r="30" spans="1:18" ht="15.75" customHeight="1">
      <c r="A30" s="10"/>
      <c r="D30" s="4"/>
      <c r="E30" s="4"/>
      <c r="F30" s="4"/>
      <c r="G30" s="4"/>
      <c r="H30" s="4"/>
    </row>
    <row r="31" spans="1:18" ht="15.75" customHeight="1">
      <c r="A31" s="10"/>
      <c r="D31" s="4"/>
      <c r="E31" s="4"/>
      <c r="F31" s="4"/>
      <c r="G31" s="4"/>
      <c r="H31" s="4"/>
    </row>
    <row r="32" spans="1:18" ht="15.75" customHeight="1">
      <c r="A32" s="16" t="s">
        <v>26</v>
      </c>
      <c r="D32" s="4"/>
      <c r="E32" s="4"/>
      <c r="F32" s="4"/>
      <c r="G32" s="4"/>
      <c r="H32" s="4"/>
    </row>
    <row r="33" spans="1:8" ht="15.75" customHeight="1">
      <c r="A33" s="28" t="s">
        <v>27</v>
      </c>
      <c r="C33" s="28">
        <f>COUNTIF('Allgemeine Anforderungen'!C5:C20,"X")+COUNTIF('Cluster Node'!D7:D31,"X")+COUNTIF('Backup Server'!D7:D32,"X")+COUNTIF(VMStorage!D7:D28,"X")+COUNTIF('Backup Storage'!D7:D26,"X")+COUNTIF(Netzwerktechnik!D7:D13,"X")+COUNTIF(Virtualisierungssoftware!D5:D10,"X")</f>
        <v>0</v>
      </c>
      <c r="D33" s="17" t="s">
        <v>28</v>
      </c>
      <c r="E33" s="28">
        <v>112</v>
      </c>
      <c r="G33" s="4"/>
      <c r="H33" s="4"/>
    </row>
    <row r="34" spans="1:8" ht="15.75" customHeight="1">
      <c r="A34" s="9" t="s">
        <v>29</v>
      </c>
      <c r="D34" s="8"/>
      <c r="E34" s="4"/>
      <c r="F34" s="4"/>
      <c r="G34" s="4"/>
      <c r="H34" s="4"/>
    </row>
    <row r="35" spans="1:8" ht="15.75" customHeight="1">
      <c r="A35" s="9"/>
      <c r="D35" s="8"/>
      <c r="E35" s="4"/>
      <c r="F35" s="4"/>
      <c r="G35" s="4"/>
      <c r="H35" s="4"/>
    </row>
    <row r="36" spans="1:8" ht="15.75" customHeight="1">
      <c r="A36" s="28" t="s">
        <v>30</v>
      </c>
      <c r="C36" s="38">
        <f>(Preisblatt!C17)</f>
        <v>0</v>
      </c>
      <c r="D36" s="3" t="s">
        <v>150</v>
      </c>
      <c r="F36" s="4"/>
      <c r="G36" s="4"/>
      <c r="H36" s="4"/>
    </row>
    <row r="37" spans="1:8" ht="15.75" customHeight="1">
      <c r="A37" s="28" t="s">
        <v>31</v>
      </c>
      <c r="C37" s="28">
        <v>1.19</v>
      </c>
      <c r="F37" s="4"/>
      <c r="G37" s="4"/>
      <c r="H37" s="4"/>
    </row>
    <row r="38" spans="1:8" ht="15.75" customHeight="1">
      <c r="A38" s="28" t="s">
        <v>32</v>
      </c>
      <c r="C38" s="39">
        <f>(C36*1.19)</f>
        <v>0</v>
      </c>
      <c r="F38" s="4"/>
      <c r="G38" s="4"/>
      <c r="H38" s="4"/>
    </row>
    <row r="39" spans="1:8" ht="15.75" customHeight="1">
      <c r="A39" s="15"/>
      <c r="F39" s="4"/>
      <c r="G39" s="4"/>
      <c r="H39" s="4"/>
    </row>
    <row r="40" spans="1:8" ht="15.75" customHeight="1">
      <c r="A40" s="15"/>
      <c r="F40" s="4"/>
      <c r="G40" s="4"/>
      <c r="H40" s="4"/>
    </row>
    <row r="41" spans="1:8" ht="15.75" customHeight="1">
      <c r="A41" s="5" t="s">
        <v>33</v>
      </c>
      <c r="H41" s="4"/>
    </row>
    <row r="42" spans="1:8" ht="15.75" customHeight="1">
      <c r="A42" s="4" t="s">
        <v>34</v>
      </c>
    </row>
    <row r="43" spans="1:8" ht="15.75" customHeight="1">
      <c r="A43" s="4" t="s">
        <v>35</v>
      </c>
    </row>
    <row r="44" spans="1:8" ht="15.75" customHeight="1">
      <c r="A44" s="4"/>
    </row>
  </sheetData>
  <sheetProtection algorithmName="SHA-512" hashValue="HbGnJi3HuFjo/dMwnmkkrV9xGgSwKe0zMuczqalwWiZA+HdK9PihX+WcFvjsjVv4/2PrBO0oZQBSOsZ+Qb13kA==" saltValue="wQfH155t7qGOCW49z99MDg==" spinCount="100000" sheet="1" objects="1" scenarios="1"/>
  <mergeCells count="1">
    <mergeCell ref="A25:R25"/>
  </mergeCells>
  <conditionalFormatting sqref="C33">
    <cfRule type="cellIs" dxfId="52" priority="3" operator="equal">
      <formula>87</formula>
    </cfRule>
    <cfRule type="cellIs" dxfId="51" priority="4" operator="lessThan">
      <formula>87</formula>
    </cfRule>
  </conditionalFormatting>
  <pageMargins left="0.7" right="0.7" top="0.78740157499999996" bottom="0.78740157499999996" header="0.3" footer="0.3"/>
  <pageSetup paperSize="9"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0"/>
  <sheetViews>
    <sheetView zoomScaleNormal="100" workbookViewId="0">
      <selection activeCell="F8" sqref="F8"/>
    </sheetView>
  </sheetViews>
  <sheetFormatPr baseColWidth="10" defaultRowHeight="15"/>
  <cols>
    <col min="1" max="1" width="136.140625" style="170" bestFit="1" customWidth="1"/>
    <col min="2" max="2" width="13" style="170" customWidth="1"/>
    <col min="3" max="3" width="23.42578125" style="170" customWidth="1"/>
    <col min="4" max="4" width="81.28515625" style="170" customWidth="1"/>
    <col min="5" max="16384" width="11.42578125" style="170"/>
  </cols>
  <sheetData>
    <row r="1" spans="1:4" ht="18.75" customHeight="1">
      <c r="A1" s="99" t="s">
        <v>0</v>
      </c>
    </row>
    <row r="3" spans="1:4" ht="44.25" customHeight="1">
      <c r="A3" s="171" t="s">
        <v>36</v>
      </c>
      <c r="B3" s="171" t="s">
        <v>37</v>
      </c>
      <c r="C3" s="172" t="s">
        <v>38</v>
      </c>
      <c r="D3" s="171" t="s">
        <v>39</v>
      </c>
    </row>
    <row r="4" spans="1:4" ht="21" customHeight="1">
      <c r="A4" s="173" t="s">
        <v>40</v>
      </c>
      <c r="B4" s="95"/>
      <c r="C4" s="174"/>
      <c r="D4" s="92"/>
    </row>
    <row r="5" spans="1:4" ht="15.75" customHeight="1" thickBot="1">
      <c r="A5" s="175" t="s">
        <v>139</v>
      </c>
      <c r="B5" s="106" t="s">
        <v>16</v>
      </c>
      <c r="C5" s="6"/>
      <c r="D5" s="18"/>
    </row>
    <row r="6" spans="1:4" ht="15.75" customHeight="1" thickBot="1">
      <c r="A6" s="176" t="s">
        <v>41</v>
      </c>
      <c r="B6" s="122" t="s">
        <v>16</v>
      </c>
      <c r="C6" s="24"/>
      <c r="D6" s="22"/>
    </row>
    <row r="7" spans="1:4" ht="30.75" customHeight="1" thickBot="1">
      <c r="A7" s="111" t="s">
        <v>42</v>
      </c>
      <c r="B7" s="109" t="s">
        <v>16</v>
      </c>
      <c r="C7" s="7"/>
      <c r="D7" s="19"/>
    </row>
    <row r="8" spans="1:4" ht="45.75" customHeight="1" thickBot="1">
      <c r="A8" s="111" t="s">
        <v>43</v>
      </c>
      <c r="B8" s="109" t="s">
        <v>16</v>
      </c>
      <c r="C8" s="7"/>
      <c r="D8" s="19"/>
    </row>
    <row r="9" spans="1:4" ht="17.25" customHeight="1" thickBot="1">
      <c r="A9" s="111" t="s">
        <v>44</v>
      </c>
      <c r="B9" s="109" t="s">
        <v>16</v>
      </c>
      <c r="C9" s="7"/>
      <c r="D9" s="19"/>
    </row>
    <row r="10" spans="1:4" ht="17.25" customHeight="1" thickBot="1">
      <c r="A10" s="111" t="s">
        <v>45</v>
      </c>
      <c r="B10" s="109" t="s">
        <v>16</v>
      </c>
      <c r="C10" s="7"/>
      <c r="D10" s="19"/>
    </row>
    <row r="11" spans="1:4" ht="30.75" customHeight="1" thickBot="1">
      <c r="A11" s="177" t="s">
        <v>46</v>
      </c>
      <c r="B11" s="109" t="s">
        <v>16</v>
      </c>
      <c r="C11" s="7"/>
      <c r="D11" s="19"/>
    </row>
    <row r="12" spans="1:4">
      <c r="A12" s="130" t="s">
        <v>47</v>
      </c>
      <c r="B12" s="90" t="s">
        <v>16</v>
      </c>
      <c r="C12" s="23"/>
      <c r="D12" s="20"/>
    </row>
    <row r="13" spans="1:4" ht="30.75" customHeight="1" thickBot="1">
      <c r="A13" s="130" t="s">
        <v>48</v>
      </c>
      <c r="B13" s="106" t="s">
        <v>16</v>
      </c>
      <c r="C13" s="6"/>
      <c r="D13" s="21"/>
    </row>
    <row r="14" spans="1:4" s="148" customFormat="1" ht="15.75" customHeight="1" thickBot="1">
      <c r="A14" s="178" t="s">
        <v>49</v>
      </c>
      <c r="B14" s="179" t="s">
        <v>16</v>
      </c>
      <c r="C14" s="32"/>
      <c r="D14" s="33"/>
    </row>
    <row r="15" spans="1:4" s="148" customFormat="1" ht="15.75" customHeight="1" thickBot="1">
      <c r="A15" s="178" t="s">
        <v>50</v>
      </c>
      <c r="B15" s="179" t="s">
        <v>16</v>
      </c>
      <c r="C15" s="32"/>
      <c r="D15" s="33"/>
    </row>
    <row r="16" spans="1:4" ht="15.75" customHeight="1" thickBot="1">
      <c r="A16" s="111" t="s">
        <v>51</v>
      </c>
      <c r="B16" s="109" t="s">
        <v>16</v>
      </c>
      <c r="C16" s="7"/>
      <c r="D16" s="19"/>
    </row>
    <row r="17" spans="1:4" ht="15.75" customHeight="1" thickBot="1">
      <c r="A17" s="180" t="s">
        <v>52</v>
      </c>
      <c r="B17" s="109" t="s">
        <v>16</v>
      </c>
      <c r="C17" s="7"/>
      <c r="D17" s="19"/>
    </row>
    <row r="18" spans="1:4" ht="15.75" customHeight="1" thickBot="1">
      <c r="A18" s="111" t="s">
        <v>53</v>
      </c>
      <c r="B18" s="109" t="s">
        <v>16</v>
      </c>
      <c r="C18" s="7"/>
      <c r="D18" s="19"/>
    </row>
    <row r="19" spans="1:4" s="148" customFormat="1" ht="30.75" customHeight="1" thickBot="1">
      <c r="A19" s="181" t="s">
        <v>54</v>
      </c>
      <c r="B19" s="182" t="s">
        <v>16</v>
      </c>
      <c r="C19" s="34"/>
      <c r="D19" s="35"/>
    </row>
    <row r="20" spans="1:4" ht="180.75" customHeight="1" thickBot="1">
      <c r="A20" s="183" t="s">
        <v>55</v>
      </c>
      <c r="B20" s="109" t="s">
        <v>16</v>
      </c>
      <c r="C20" s="7"/>
      <c r="D20" s="19"/>
    </row>
  </sheetData>
  <sheetProtection algorithmName="SHA-512" hashValue="cYgQ7mZ2Di2DODfbjN8mDMVnmodzU0loTXWt1iFSTccZmBfd/KvUQY66TJt+mHMZypXQOx0js8wcX4G7pN+Glw==" saltValue="U/LwcD6iQL+kkq11ZNh/mA==" spinCount="100000" sheet="1" objects="1" scenarios="1"/>
  <conditionalFormatting sqref="B4:B20">
    <cfRule type="expression" dxfId="50" priority="1">
      <formula>ISBLANK(B4)</formula>
    </cfRule>
  </conditionalFormatting>
  <dataValidations count="1">
    <dataValidation type="list" allowBlank="1" showInputMessage="1" showErrorMessage="1" sqref="C4:C20" xr:uid="{00000000-0002-0000-0200-000000000000}">
      <formula1>"X"</formula1>
    </dataValidation>
  </dataValidations>
  <pageMargins left="0.7" right="0.7" top="0.78740157499999996" bottom="0.78740157499999996"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7"/>
  <sheetViews>
    <sheetView zoomScaleNormal="100" zoomScaleSheetLayoutView="100" workbookViewId="0">
      <selection activeCell="I29" sqref="I29"/>
    </sheetView>
  </sheetViews>
  <sheetFormatPr baseColWidth="10" defaultColWidth="10.7109375" defaultRowHeight="15"/>
  <cols>
    <col min="1" max="1" width="79.42578125" style="86" customWidth="1"/>
    <col min="2" max="2" width="12" style="86" customWidth="1"/>
    <col min="3" max="3" width="18" style="86" customWidth="1"/>
    <col min="4" max="4" width="25.7109375" style="86" customWidth="1"/>
    <col min="5" max="5" width="58.85546875" style="86" customWidth="1"/>
    <col min="6" max="6" width="10.7109375" style="86" customWidth="1"/>
    <col min="7" max="16384" width="10.7109375" style="86"/>
  </cols>
  <sheetData>
    <row r="1" spans="1:5" ht="20.25" customHeight="1">
      <c r="A1" s="84" t="s">
        <v>56</v>
      </c>
      <c r="B1" s="85"/>
      <c r="C1" s="85"/>
      <c r="D1" s="85"/>
      <c r="E1" s="85"/>
    </row>
    <row r="3" spans="1:5" ht="31.5" customHeight="1">
      <c r="A3" s="98" t="s">
        <v>57</v>
      </c>
      <c r="B3" s="85"/>
      <c r="C3" s="85"/>
      <c r="D3" s="85"/>
      <c r="E3" s="85"/>
    </row>
    <row r="4" spans="1:5" ht="18.75" customHeight="1">
      <c r="A4" s="99"/>
    </row>
    <row r="5" spans="1:5" ht="63.75" customHeight="1">
      <c r="A5" s="86" t="s">
        <v>36</v>
      </c>
      <c r="B5" s="86" t="s">
        <v>58</v>
      </c>
      <c r="C5" s="87" t="s">
        <v>37</v>
      </c>
      <c r="D5" s="88" t="s">
        <v>38</v>
      </c>
      <c r="E5" s="86" t="s">
        <v>39</v>
      </c>
    </row>
    <row r="6" spans="1:5" ht="21" customHeight="1">
      <c r="A6" s="89" t="s">
        <v>59</v>
      </c>
      <c r="B6" s="89"/>
      <c r="C6" s="90"/>
      <c r="D6" s="91"/>
      <c r="E6" s="92"/>
    </row>
    <row r="7" spans="1:5" ht="30.75" customHeight="1" thickBot="1">
      <c r="A7" s="112" t="s">
        <v>141</v>
      </c>
      <c r="B7" s="113" t="s">
        <v>60</v>
      </c>
      <c r="C7" s="106" t="s">
        <v>16</v>
      </c>
      <c r="D7" s="6"/>
      <c r="E7" s="6"/>
    </row>
    <row r="8" spans="1:5" ht="15.75" thickBot="1">
      <c r="A8" s="87" t="s">
        <v>61</v>
      </c>
      <c r="B8" s="114">
        <v>1</v>
      </c>
      <c r="C8" s="115"/>
      <c r="D8" s="6"/>
      <c r="E8" s="23"/>
    </row>
    <row r="9" spans="1:5" ht="15.75" thickBot="1">
      <c r="A9" s="103" t="s">
        <v>62</v>
      </c>
      <c r="B9" s="116"/>
      <c r="C9" s="117" t="s">
        <v>16</v>
      </c>
      <c r="D9" s="6"/>
      <c r="E9" s="1"/>
    </row>
    <row r="10" spans="1:5" ht="15.75" thickBot="1">
      <c r="A10" s="165" t="s">
        <v>63</v>
      </c>
      <c r="B10" s="155"/>
      <c r="C10" s="95" t="s">
        <v>16</v>
      </c>
      <c r="D10" s="6"/>
      <c r="E10" s="29"/>
    </row>
    <row r="11" spans="1:5" ht="15.75" thickBot="1">
      <c r="A11" s="118" t="s">
        <v>64</v>
      </c>
      <c r="B11" s="155"/>
      <c r="C11" s="95" t="s">
        <v>16</v>
      </c>
      <c r="D11" s="6"/>
      <c r="E11" s="29"/>
    </row>
    <row r="12" spans="1:5" ht="15.75" thickBot="1">
      <c r="A12" s="87" t="s">
        <v>65</v>
      </c>
      <c r="B12" s="94">
        <v>1</v>
      </c>
      <c r="C12" s="90" t="s">
        <v>16</v>
      </c>
      <c r="D12" s="6"/>
      <c r="E12" s="23"/>
    </row>
    <row r="13" spans="1:5" ht="15.75" thickBot="1">
      <c r="A13" s="103" t="s">
        <v>66</v>
      </c>
      <c r="B13" s="101"/>
      <c r="C13" s="90" t="s">
        <v>16</v>
      </c>
      <c r="D13" s="6"/>
      <c r="E13" s="23"/>
    </row>
    <row r="14" spans="1:5" ht="15.75" thickBot="1">
      <c r="A14" s="156" t="s">
        <v>67</v>
      </c>
      <c r="B14" s="119"/>
      <c r="C14" s="95" t="s">
        <v>16</v>
      </c>
      <c r="D14" s="6"/>
      <c r="E14" s="25"/>
    </row>
    <row r="15" spans="1:5" ht="15.75" customHeight="1" thickBot="1">
      <c r="A15" s="156" t="s">
        <v>68</v>
      </c>
      <c r="B15" s="119"/>
      <c r="C15" s="95" t="s">
        <v>16</v>
      </c>
      <c r="D15" s="6"/>
      <c r="E15" s="25"/>
    </row>
    <row r="16" spans="1:5" ht="15.75" customHeight="1" thickBot="1">
      <c r="A16" s="157" t="s">
        <v>69</v>
      </c>
      <c r="B16" s="108">
        <v>1</v>
      </c>
      <c r="C16" s="109" t="s">
        <v>16</v>
      </c>
      <c r="D16" s="6"/>
      <c r="E16" s="7"/>
    </row>
    <row r="17" spans="1:5" ht="15.75" customHeight="1" thickBot="1">
      <c r="A17" s="107" t="s">
        <v>70</v>
      </c>
      <c r="B17" s="166"/>
      <c r="C17" s="167" t="s">
        <v>16</v>
      </c>
      <c r="D17" s="6"/>
      <c r="E17" s="169"/>
    </row>
    <row r="18" spans="1:5" ht="15.75" customHeight="1" thickBot="1">
      <c r="A18" s="110" t="s">
        <v>71</v>
      </c>
      <c r="B18" s="108">
        <v>1</v>
      </c>
      <c r="C18" s="109" t="s">
        <v>16</v>
      </c>
      <c r="D18" s="6"/>
      <c r="E18" s="7"/>
    </row>
    <row r="19" spans="1:5" ht="30" customHeight="1" thickBot="1">
      <c r="A19" s="168" t="s">
        <v>72</v>
      </c>
      <c r="B19" s="149">
        <v>1</v>
      </c>
      <c r="C19" s="129" t="s">
        <v>16</v>
      </c>
      <c r="D19" s="6"/>
      <c r="E19" s="26"/>
    </row>
    <row r="20" spans="1:5" ht="15.75" thickBot="1">
      <c r="A20" s="156" t="s">
        <v>73</v>
      </c>
      <c r="B20" s="159">
        <v>2</v>
      </c>
      <c r="C20" s="95" t="s">
        <v>16</v>
      </c>
      <c r="D20" s="6"/>
      <c r="E20" s="25"/>
    </row>
    <row r="21" spans="1:5" ht="15.75" thickBot="1">
      <c r="A21" s="123" t="s">
        <v>74</v>
      </c>
      <c r="B21" s="116">
        <v>1</v>
      </c>
      <c r="C21" s="95" t="s">
        <v>16</v>
      </c>
      <c r="D21" s="6"/>
      <c r="E21" s="25"/>
    </row>
    <row r="22" spans="1:5" ht="15.75" thickBot="1">
      <c r="A22" s="123" t="s">
        <v>75</v>
      </c>
      <c r="B22" s="116">
        <v>2</v>
      </c>
      <c r="C22" s="95" t="s">
        <v>16</v>
      </c>
      <c r="D22" s="6"/>
      <c r="E22" s="25"/>
    </row>
    <row r="23" spans="1:5" ht="15.75" thickBot="1">
      <c r="A23" s="160" t="s">
        <v>76</v>
      </c>
      <c r="B23" s="161">
        <v>1</v>
      </c>
      <c r="C23" s="95" t="s">
        <v>16</v>
      </c>
      <c r="D23" s="6"/>
      <c r="E23" s="25"/>
    </row>
    <row r="24" spans="1:5" ht="15.75" thickBot="1">
      <c r="A24" s="87" t="s">
        <v>77</v>
      </c>
      <c r="B24" s="124">
        <v>1</v>
      </c>
      <c r="C24" s="90"/>
      <c r="D24" s="6"/>
      <c r="E24" s="23"/>
    </row>
    <row r="25" spans="1:5" ht="15.75" thickBot="1">
      <c r="A25" s="103" t="s">
        <v>78</v>
      </c>
      <c r="B25" s="126"/>
      <c r="C25" s="95" t="s">
        <v>16</v>
      </c>
      <c r="D25" s="6"/>
      <c r="E25" s="1"/>
    </row>
    <row r="26" spans="1:5" ht="15.75" customHeight="1" thickBot="1">
      <c r="A26" s="142" t="s">
        <v>79</v>
      </c>
      <c r="B26" s="162"/>
      <c r="C26" s="106" t="s">
        <v>16</v>
      </c>
      <c r="D26" s="6"/>
      <c r="E26" s="6"/>
    </row>
    <row r="27" spans="1:5" ht="45.75" customHeight="1" thickBot="1">
      <c r="A27" s="163" t="s">
        <v>80</v>
      </c>
      <c r="B27" s="113">
        <v>1</v>
      </c>
      <c r="C27" s="122" t="s">
        <v>16</v>
      </c>
      <c r="D27" s="6"/>
      <c r="E27" s="24"/>
    </row>
    <row r="28" spans="1:5" ht="15.75" thickBot="1">
      <c r="A28" s="123" t="s">
        <v>81</v>
      </c>
      <c r="B28" s="94">
        <v>2</v>
      </c>
      <c r="C28" s="95" t="s">
        <v>16</v>
      </c>
      <c r="D28" s="6"/>
      <c r="E28" s="25"/>
    </row>
    <row r="29" spans="1:5" ht="15.75" customHeight="1" thickBot="1">
      <c r="A29" s="156" t="s">
        <v>82</v>
      </c>
      <c r="C29" s="95" t="s">
        <v>16</v>
      </c>
      <c r="D29" s="6"/>
      <c r="E29" s="25"/>
    </row>
    <row r="30" spans="1:5" ht="15.75" thickBot="1">
      <c r="A30" s="132" t="s">
        <v>83</v>
      </c>
      <c r="B30" s="133">
        <v>1</v>
      </c>
      <c r="C30" s="90" t="s">
        <v>16</v>
      </c>
      <c r="D30" s="6"/>
      <c r="E30" s="152"/>
    </row>
    <row r="31" spans="1:5" ht="45.75" customHeight="1" thickBot="1">
      <c r="A31" s="164" t="s">
        <v>84</v>
      </c>
      <c r="B31" s="135"/>
      <c r="C31" s="106" t="s">
        <v>16</v>
      </c>
      <c r="D31" s="6"/>
      <c r="E31" s="153"/>
    </row>
    <row r="34" spans="3:5">
      <c r="C34" s="76"/>
      <c r="D34" s="77"/>
      <c r="E34" s="78"/>
    </row>
    <row r="35" spans="3:5">
      <c r="C35" s="79" t="s">
        <v>146</v>
      </c>
      <c r="D35" s="80"/>
      <c r="E35" s="81" t="s">
        <v>147</v>
      </c>
    </row>
    <row r="36" spans="3:5">
      <c r="C36" s="79" t="s">
        <v>148</v>
      </c>
      <c r="D36" s="82">
        <f>D35*1.19-D35</f>
        <v>0</v>
      </c>
      <c r="E36" s="83"/>
    </row>
    <row r="37" spans="3:5">
      <c r="C37" s="79" t="s">
        <v>149</v>
      </c>
      <c r="D37" s="82">
        <f>D35*1.19</f>
        <v>0</v>
      </c>
      <c r="E37" s="83"/>
    </row>
  </sheetData>
  <sheetProtection algorithmName="SHA-512" hashValue="I6CiWAYRiEBu+Df/WrgJ+piIchpm7zT9iIMl+1Bp7k4+1qOkJRrsy7K78pSXpbq6BDOuoOijWFX6d2cr0AYuQQ==" saltValue="hILv1YEmraqbQ+/8ebwVOg==" spinCount="100000" sheet="1" objects="1" scenarios="1"/>
  <mergeCells count="2">
    <mergeCell ref="A1:E1"/>
    <mergeCell ref="A3:E3"/>
  </mergeCells>
  <conditionalFormatting sqref="C6:C31">
    <cfRule type="expression" dxfId="49" priority="1">
      <formula>ISBLANK(C6)</formula>
    </cfRule>
  </conditionalFormatting>
  <dataValidations count="1">
    <dataValidation type="list" allowBlank="1" showInputMessage="1" showErrorMessage="1" sqref="E7:E29 D6:D31" xr:uid="{00000000-0002-0000-0300-000000000000}">
      <formula1>"X"</formula1>
    </dataValidation>
  </dataValidations>
  <pageMargins left="0.7" right="0.7" top="0.75" bottom="0.75" header="0.3" footer="0.3"/>
  <pageSetup paperSize="9" orientation="portrait"/>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8"/>
  <sheetViews>
    <sheetView topLeftCell="A10" zoomScaleNormal="100" zoomScaleSheetLayoutView="100" workbookViewId="0">
      <selection activeCell="J19" sqref="J19"/>
    </sheetView>
  </sheetViews>
  <sheetFormatPr baseColWidth="10" defaultColWidth="10.7109375" defaultRowHeight="15"/>
  <cols>
    <col min="1" max="1" width="79.42578125" style="86" customWidth="1"/>
    <col min="2" max="2" width="12" style="86" customWidth="1"/>
    <col min="3" max="3" width="18" style="86" customWidth="1"/>
    <col min="4" max="4" width="25.7109375" style="86" customWidth="1"/>
    <col min="5" max="5" width="58.85546875" style="86" customWidth="1"/>
    <col min="6" max="6" width="10.7109375" style="86" customWidth="1"/>
    <col min="7" max="16384" width="10.7109375" style="86"/>
  </cols>
  <sheetData>
    <row r="1" spans="1:5" ht="20.25" customHeight="1">
      <c r="A1" s="84" t="s">
        <v>56</v>
      </c>
      <c r="B1" s="85"/>
      <c r="C1" s="85"/>
      <c r="D1" s="85"/>
      <c r="E1" s="85"/>
    </row>
    <row r="3" spans="1:5" ht="31.5" customHeight="1">
      <c r="A3" s="98" t="s">
        <v>85</v>
      </c>
      <c r="B3" s="85"/>
      <c r="C3" s="85"/>
      <c r="D3" s="85"/>
      <c r="E3" s="85"/>
    </row>
    <row r="4" spans="1:5" ht="18.75" customHeight="1">
      <c r="A4" s="99"/>
    </row>
    <row r="5" spans="1:5" ht="63.75" customHeight="1">
      <c r="A5" s="86" t="s">
        <v>36</v>
      </c>
      <c r="B5" s="86" t="s">
        <v>58</v>
      </c>
      <c r="C5" s="87" t="s">
        <v>37</v>
      </c>
      <c r="D5" s="88" t="s">
        <v>38</v>
      </c>
      <c r="E5" s="86" t="s">
        <v>39</v>
      </c>
    </row>
    <row r="6" spans="1:5" ht="21" customHeight="1">
      <c r="A6" s="89" t="s">
        <v>86</v>
      </c>
      <c r="B6" s="89"/>
      <c r="C6" s="90"/>
      <c r="D6" s="91"/>
      <c r="E6" s="92"/>
    </row>
    <row r="7" spans="1:5" ht="30.75" customHeight="1" thickBot="1">
      <c r="A7" s="112" t="s">
        <v>141</v>
      </c>
      <c r="B7" s="113" t="s">
        <v>60</v>
      </c>
      <c r="C7" s="106" t="s">
        <v>16</v>
      </c>
      <c r="D7" s="6"/>
      <c r="E7" s="1"/>
    </row>
    <row r="8" spans="1:5" ht="15.75" customHeight="1" thickBot="1">
      <c r="A8" s="87" t="s">
        <v>61</v>
      </c>
      <c r="B8" s="114">
        <v>1</v>
      </c>
      <c r="C8" s="115"/>
      <c r="D8" s="6"/>
      <c r="E8" s="6"/>
    </row>
    <row r="9" spans="1:5" ht="15.75" thickBot="1">
      <c r="A9" s="103" t="s">
        <v>62</v>
      </c>
      <c r="B9" s="116"/>
      <c r="C9" s="117" t="s">
        <v>16</v>
      </c>
      <c r="D9" s="6"/>
      <c r="E9" s="23"/>
    </row>
    <row r="10" spans="1:5" ht="15.75" thickBot="1">
      <c r="A10" s="154" t="s">
        <v>63</v>
      </c>
      <c r="B10" s="155"/>
      <c r="C10" s="95" t="s">
        <v>16</v>
      </c>
      <c r="D10" s="6"/>
      <c r="E10" s="23"/>
    </row>
    <row r="11" spans="1:5" ht="15.75" customHeight="1" thickBot="1">
      <c r="A11" s="118" t="s">
        <v>64</v>
      </c>
      <c r="B11" s="155"/>
      <c r="C11" s="95" t="s">
        <v>16</v>
      </c>
      <c r="D11" s="6"/>
      <c r="E11" s="23"/>
    </row>
    <row r="12" spans="1:5" ht="15.75" thickBot="1">
      <c r="A12" s="87" t="s">
        <v>65</v>
      </c>
      <c r="B12" s="94">
        <v>1</v>
      </c>
      <c r="C12" s="90" t="s">
        <v>16</v>
      </c>
      <c r="D12" s="6"/>
      <c r="E12" s="26"/>
    </row>
    <row r="13" spans="1:5" ht="15.75" customHeight="1" thickBot="1">
      <c r="A13" s="125" t="s">
        <v>87</v>
      </c>
      <c r="B13" s="101"/>
      <c r="C13" s="90" t="s">
        <v>16</v>
      </c>
      <c r="D13" s="6"/>
      <c r="E13" s="24"/>
    </row>
    <row r="14" spans="1:5" ht="15.75" thickBot="1">
      <c r="A14" s="156" t="s">
        <v>88</v>
      </c>
      <c r="B14" s="119"/>
      <c r="C14" s="95" t="s">
        <v>16</v>
      </c>
      <c r="D14" s="6"/>
      <c r="E14" s="23"/>
    </row>
    <row r="15" spans="1:5" ht="15.75" customHeight="1" thickBot="1">
      <c r="A15" s="156" t="s">
        <v>89</v>
      </c>
      <c r="B15" s="119"/>
      <c r="C15" s="95" t="s">
        <v>16</v>
      </c>
      <c r="D15" s="6"/>
      <c r="E15" s="1"/>
    </row>
    <row r="16" spans="1:5" ht="15.75" customHeight="1" thickBot="1">
      <c r="A16" s="157" t="s">
        <v>90</v>
      </c>
      <c r="B16" s="108">
        <v>1</v>
      </c>
      <c r="C16" s="109" t="s">
        <v>16</v>
      </c>
      <c r="D16" s="6"/>
      <c r="E16" s="24"/>
    </row>
    <row r="17" spans="1:5" ht="15.75" customHeight="1" thickBot="1">
      <c r="A17" s="110" t="s">
        <v>71</v>
      </c>
      <c r="B17" s="108">
        <v>1</v>
      </c>
      <c r="C17" s="109" t="s">
        <v>16</v>
      </c>
      <c r="D17" s="6"/>
      <c r="E17" s="139"/>
    </row>
    <row r="18" spans="1:5" ht="30" customHeight="1" thickBot="1">
      <c r="A18" s="158" t="s">
        <v>72</v>
      </c>
      <c r="B18" s="149">
        <v>1</v>
      </c>
      <c r="C18" s="129" t="s">
        <v>16</v>
      </c>
      <c r="D18" s="6"/>
      <c r="E18" s="139"/>
    </row>
    <row r="19" spans="1:5" ht="15.75" thickBot="1">
      <c r="A19" s="118" t="s">
        <v>73</v>
      </c>
      <c r="B19" s="159">
        <v>2</v>
      </c>
      <c r="C19" s="95" t="s">
        <v>16</v>
      </c>
      <c r="D19" s="6"/>
      <c r="E19" s="139"/>
    </row>
    <row r="20" spans="1:5" ht="30.75" customHeight="1" thickBot="1">
      <c r="A20" s="136" t="s">
        <v>91</v>
      </c>
      <c r="B20" s="116">
        <v>1</v>
      </c>
      <c r="C20" s="122" t="s">
        <v>16</v>
      </c>
      <c r="D20" s="6"/>
      <c r="E20" s="139"/>
    </row>
    <row r="21" spans="1:5" ht="15.75" thickBot="1">
      <c r="A21" s="156" t="s">
        <v>75</v>
      </c>
      <c r="B21" s="116">
        <v>2</v>
      </c>
      <c r="C21" s="95" t="s">
        <v>16</v>
      </c>
      <c r="D21" s="6"/>
      <c r="E21" s="139"/>
    </row>
    <row r="22" spans="1:5" ht="15.75" thickBot="1">
      <c r="A22" s="160" t="s">
        <v>92</v>
      </c>
      <c r="B22" s="116">
        <v>1</v>
      </c>
      <c r="C22" s="95" t="s">
        <v>16</v>
      </c>
      <c r="D22" s="6"/>
      <c r="E22" s="139"/>
    </row>
    <row r="23" spans="1:5" ht="30.75" thickBot="1">
      <c r="A23" s="123" t="s">
        <v>93</v>
      </c>
      <c r="B23" s="116">
        <v>4</v>
      </c>
      <c r="C23" s="95" t="s">
        <v>16</v>
      </c>
      <c r="D23" s="6"/>
      <c r="E23" s="139"/>
    </row>
    <row r="24" spans="1:5" ht="15.75" thickBot="1">
      <c r="A24" s="123" t="s">
        <v>76</v>
      </c>
      <c r="B24" s="161">
        <v>1</v>
      </c>
      <c r="C24" s="95" t="s">
        <v>16</v>
      </c>
      <c r="D24" s="6"/>
      <c r="E24" s="139"/>
    </row>
    <row r="25" spans="1:5" ht="15.75" thickBot="1">
      <c r="A25" s="87" t="s">
        <v>77</v>
      </c>
      <c r="B25" s="124">
        <v>1</v>
      </c>
      <c r="C25" s="90" t="s">
        <v>16</v>
      </c>
      <c r="D25" s="6"/>
      <c r="E25" s="139"/>
    </row>
    <row r="26" spans="1:5" ht="15.75" thickBot="1">
      <c r="A26" s="103" t="s">
        <v>78</v>
      </c>
      <c r="B26" s="126"/>
      <c r="C26" s="95" t="s">
        <v>16</v>
      </c>
      <c r="D26" s="6"/>
      <c r="E26" s="139"/>
    </row>
    <row r="27" spans="1:5" ht="15.75" customHeight="1" thickBot="1">
      <c r="A27" s="142" t="s">
        <v>79</v>
      </c>
      <c r="B27" s="162"/>
      <c r="C27" s="106" t="s">
        <v>16</v>
      </c>
      <c r="D27" s="6"/>
      <c r="E27" s="139"/>
    </row>
    <row r="28" spans="1:5" ht="45.75" customHeight="1" thickBot="1">
      <c r="A28" s="163" t="s">
        <v>80</v>
      </c>
      <c r="B28" s="113">
        <v>1</v>
      </c>
      <c r="C28" s="122" t="s">
        <v>16</v>
      </c>
      <c r="D28" s="6"/>
      <c r="E28" s="139"/>
    </row>
    <row r="29" spans="1:5" ht="15.75" customHeight="1" thickBot="1">
      <c r="A29" s="123" t="s">
        <v>94</v>
      </c>
      <c r="B29" s="113">
        <v>2</v>
      </c>
      <c r="C29" s="95" t="s">
        <v>16</v>
      </c>
      <c r="D29" s="6"/>
      <c r="E29" s="139"/>
    </row>
    <row r="30" spans="1:5" ht="15.75" customHeight="1" thickBot="1">
      <c r="A30" s="156" t="s">
        <v>82</v>
      </c>
      <c r="C30" s="95" t="s">
        <v>16</v>
      </c>
      <c r="D30" s="6"/>
      <c r="E30" s="139"/>
    </row>
    <row r="31" spans="1:5" ht="15.75" thickBot="1">
      <c r="A31" s="132" t="s">
        <v>83</v>
      </c>
      <c r="B31" s="133">
        <v>1</v>
      </c>
      <c r="C31" s="90" t="s">
        <v>16</v>
      </c>
      <c r="D31" s="6"/>
      <c r="E31" s="139"/>
    </row>
    <row r="32" spans="1:5" ht="45.75" customHeight="1" thickBot="1">
      <c r="A32" s="164" t="s">
        <v>84</v>
      </c>
      <c r="B32" s="135"/>
      <c r="C32" s="106" t="s">
        <v>16</v>
      </c>
      <c r="D32" s="6"/>
      <c r="E32" s="139"/>
    </row>
    <row r="35" spans="3:5">
      <c r="C35" s="76"/>
      <c r="D35" s="77"/>
      <c r="E35" s="78"/>
    </row>
    <row r="36" spans="3:5">
      <c r="C36" s="79" t="s">
        <v>146</v>
      </c>
      <c r="D36" s="80"/>
      <c r="E36" s="81" t="s">
        <v>147</v>
      </c>
    </row>
    <row r="37" spans="3:5">
      <c r="C37" s="79" t="s">
        <v>148</v>
      </c>
      <c r="D37" s="82">
        <f>D36*1.19-D36</f>
        <v>0</v>
      </c>
      <c r="E37" s="83"/>
    </row>
    <row r="38" spans="3:5">
      <c r="C38" s="79" t="s">
        <v>149</v>
      </c>
      <c r="D38" s="82">
        <f>D36*1.19</f>
        <v>0</v>
      </c>
      <c r="E38" s="83"/>
    </row>
  </sheetData>
  <sheetProtection algorithmName="SHA-512" hashValue="QrliFnFfJdcLTEt2bVBHCN9G9UxaROsLBbigub0ly7qEYBIkLGGSt/RgVM9VkIic3d9IfvmjS4jycxdO3rcdfA==" saltValue="wc0vtRfWqgiTv84YOOXWlQ==" spinCount="100000" sheet="1" objects="1" scenarios="1"/>
  <mergeCells count="2">
    <mergeCell ref="A1:E1"/>
    <mergeCell ref="A3:E3"/>
  </mergeCells>
  <conditionalFormatting sqref="C6:C32">
    <cfRule type="expression" dxfId="48" priority="2">
      <formula>ISBLANK(C6)</formula>
    </cfRule>
  </conditionalFormatting>
  <dataValidations count="1">
    <dataValidation type="list" allowBlank="1" showInputMessage="1" showErrorMessage="1" sqref="D6:D32 E7:E16" xr:uid="{00000000-0002-0000-0400-000000000000}">
      <formula1>"X"</formula1>
    </dataValidation>
  </dataValidations>
  <pageMargins left="0.7" right="0.7" top="0.75" bottom="0.75" header="0.3" footer="0.3"/>
  <pageSetup paperSize="9" orientation="portrait"/>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4"/>
  <sheetViews>
    <sheetView zoomScaleNormal="100" zoomScaleSheetLayoutView="100" workbookViewId="0">
      <selection activeCell="J12" sqref="J12"/>
    </sheetView>
  </sheetViews>
  <sheetFormatPr baseColWidth="10" defaultColWidth="10.7109375" defaultRowHeight="15"/>
  <cols>
    <col min="1" max="1" width="79.42578125" style="86" customWidth="1"/>
    <col min="2" max="2" width="12" style="86" customWidth="1"/>
    <col min="3" max="3" width="21.140625" style="86" customWidth="1"/>
    <col min="4" max="4" width="25.7109375" style="86" customWidth="1"/>
    <col min="5" max="5" width="58.85546875" style="86" customWidth="1"/>
    <col min="6" max="6" width="10.7109375" style="86" customWidth="1"/>
    <col min="7" max="16384" width="10.7109375" style="86"/>
  </cols>
  <sheetData>
    <row r="1" spans="1:5" ht="20.25" customHeight="1">
      <c r="A1" s="84" t="s">
        <v>95</v>
      </c>
      <c r="B1" s="85"/>
      <c r="C1" s="85"/>
      <c r="D1" s="85"/>
      <c r="E1" s="85"/>
    </row>
    <row r="3" spans="1:5" ht="31.5" customHeight="1">
      <c r="A3" s="98" t="s">
        <v>96</v>
      </c>
      <c r="B3" s="85"/>
      <c r="C3" s="85"/>
      <c r="D3" s="85"/>
      <c r="E3" s="85"/>
    </row>
    <row r="4" spans="1:5" ht="18.75" customHeight="1">
      <c r="A4" s="99"/>
    </row>
    <row r="5" spans="1:5" ht="63.75" customHeight="1">
      <c r="A5" s="86" t="s">
        <v>36</v>
      </c>
      <c r="B5" s="86" t="s">
        <v>58</v>
      </c>
      <c r="C5" s="87" t="s">
        <v>37</v>
      </c>
      <c r="D5" s="88" t="s">
        <v>38</v>
      </c>
      <c r="E5" s="86" t="s">
        <v>39</v>
      </c>
    </row>
    <row r="6" spans="1:5" ht="21" customHeight="1">
      <c r="A6" s="89" t="s">
        <v>97</v>
      </c>
      <c r="B6" s="89"/>
      <c r="C6" s="90"/>
      <c r="D6" s="91"/>
      <c r="E6" s="92"/>
    </row>
    <row r="7" spans="1:5" ht="30.75" customHeight="1" thickBot="1">
      <c r="A7" s="112" t="s">
        <v>141</v>
      </c>
      <c r="B7" s="113" t="s">
        <v>60</v>
      </c>
      <c r="C7" s="106" t="s">
        <v>16</v>
      </c>
      <c r="D7" s="6"/>
      <c r="E7" s="6"/>
    </row>
    <row r="8" spans="1:5" ht="15.75" thickBot="1">
      <c r="A8" s="87" t="s">
        <v>61</v>
      </c>
      <c r="B8" s="114">
        <v>1</v>
      </c>
      <c r="C8" s="115"/>
      <c r="D8" s="6"/>
      <c r="E8" s="23"/>
    </row>
    <row r="9" spans="1:5" ht="15.75" thickBot="1">
      <c r="A9" s="118" t="s">
        <v>98</v>
      </c>
      <c r="B9" s="140"/>
      <c r="C9" s="95" t="s">
        <v>16</v>
      </c>
      <c r="D9" s="6"/>
      <c r="E9" s="23"/>
    </row>
    <row r="10" spans="1:5" ht="15.75" thickBot="1">
      <c r="A10" s="103" t="s">
        <v>99</v>
      </c>
      <c r="B10" s="116"/>
      <c r="C10" s="117" t="s">
        <v>16</v>
      </c>
      <c r="D10" s="6"/>
      <c r="E10" s="1"/>
    </row>
    <row r="11" spans="1:5" ht="15.75" thickBot="1">
      <c r="A11" s="87" t="s">
        <v>100</v>
      </c>
      <c r="B11" s="94">
        <v>1</v>
      </c>
      <c r="C11" s="90" t="s">
        <v>16</v>
      </c>
      <c r="D11" s="6"/>
      <c r="E11" s="23"/>
    </row>
    <row r="12" spans="1:5" ht="15.75" thickBot="1">
      <c r="A12" s="103" t="s">
        <v>101</v>
      </c>
      <c r="B12" s="101"/>
      <c r="C12" s="90" t="s">
        <v>16</v>
      </c>
      <c r="D12" s="6"/>
      <c r="E12" s="23"/>
    </row>
    <row r="13" spans="1:5" ht="15.75" thickBot="1">
      <c r="A13" s="141" t="s">
        <v>102</v>
      </c>
      <c r="B13" s="119"/>
      <c r="C13" s="95"/>
      <c r="D13" s="6"/>
      <c r="E13" s="23"/>
    </row>
    <row r="14" spans="1:5" ht="15.75" thickBot="1">
      <c r="A14" s="103" t="s">
        <v>103</v>
      </c>
      <c r="B14" s="101"/>
      <c r="C14" s="90" t="s">
        <v>16</v>
      </c>
      <c r="D14" s="6"/>
      <c r="E14" s="23"/>
    </row>
    <row r="15" spans="1:5" ht="15.75" thickBot="1">
      <c r="A15" s="103" t="s">
        <v>104</v>
      </c>
      <c r="B15" s="101"/>
      <c r="C15" s="90" t="s">
        <v>16</v>
      </c>
      <c r="D15" s="6"/>
      <c r="E15" s="23"/>
    </row>
    <row r="16" spans="1:5" ht="15.75" customHeight="1" thickBot="1">
      <c r="A16" s="142" t="s">
        <v>105</v>
      </c>
      <c r="B16" s="105"/>
      <c r="C16" s="122" t="s">
        <v>16</v>
      </c>
      <c r="D16" s="6"/>
      <c r="E16" s="24"/>
    </row>
    <row r="17" spans="1:5" ht="15.75" thickBot="1">
      <c r="A17" s="103" t="s">
        <v>106</v>
      </c>
      <c r="B17" s="101"/>
      <c r="C17" s="90" t="s">
        <v>16</v>
      </c>
      <c r="D17" s="6"/>
      <c r="E17" s="23"/>
    </row>
    <row r="18" spans="1:5" ht="15.75" thickBot="1">
      <c r="A18" s="125" t="s">
        <v>107</v>
      </c>
      <c r="B18" s="101"/>
      <c r="C18" s="143" t="s">
        <v>16</v>
      </c>
      <c r="D18" s="6"/>
      <c r="E18" s="25"/>
    </row>
    <row r="19" spans="1:5" ht="15.75" customHeight="1" thickBot="1">
      <c r="A19" s="142" t="s">
        <v>108</v>
      </c>
      <c r="B19" s="105"/>
      <c r="C19" s="122" t="s">
        <v>16</v>
      </c>
      <c r="D19" s="6"/>
      <c r="E19" s="24"/>
    </row>
    <row r="20" spans="1:5" s="146" customFormat="1" ht="15.75" thickBot="1">
      <c r="A20" s="123" t="s">
        <v>109</v>
      </c>
      <c r="B20" s="144"/>
      <c r="C20" s="145"/>
      <c r="D20" s="6"/>
      <c r="E20" s="151"/>
    </row>
    <row r="21" spans="1:5" s="146" customFormat="1" ht="15.75" thickBot="1">
      <c r="A21" s="123" t="s">
        <v>110</v>
      </c>
      <c r="B21" s="144"/>
      <c r="C21" s="145" t="s">
        <v>16</v>
      </c>
      <c r="D21" s="6"/>
      <c r="E21" s="151"/>
    </row>
    <row r="22" spans="1:5" s="146" customFormat="1" ht="15.75" thickBot="1">
      <c r="A22" s="123" t="s">
        <v>111</v>
      </c>
      <c r="B22" s="144"/>
      <c r="C22" s="145" t="s">
        <v>16</v>
      </c>
      <c r="D22" s="6"/>
      <c r="E22" s="151"/>
    </row>
    <row r="23" spans="1:5" ht="15.75" thickBot="1">
      <c r="A23" s="87" t="s">
        <v>112</v>
      </c>
      <c r="B23" s="124">
        <v>1</v>
      </c>
      <c r="C23" s="90"/>
      <c r="D23" s="6"/>
      <c r="E23" s="23"/>
    </row>
    <row r="24" spans="1:5" s="148" customFormat="1" ht="15.75" customHeight="1" thickBot="1">
      <c r="A24" s="125" t="s">
        <v>113</v>
      </c>
      <c r="B24" s="147"/>
      <c r="C24" s="145" t="s">
        <v>16</v>
      </c>
      <c r="D24" s="6"/>
      <c r="E24" s="30"/>
    </row>
    <row r="25" spans="1:5" s="146" customFormat="1" ht="15.75" thickBot="1">
      <c r="A25" s="127" t="s">
        <v>114</v>
      </c>
      <c r="B25" s="149">
        <v>1</v>
      </c>
      <c r="C25" s="150" t="s">
        <v>16</v>
      </c>
      <c r="D25" s="6"/>
      <c r="E25" s="31"/>
    </row>
    <row r="26" spans="1:5" ht="45.75" customHeight="1" thickBot="1">
      <c r="A26" s="131" t="s">
        <v>115</v>
      </c>
      <c r="B26" s="113">
        <v>1</v>
      </c>
      <c r="C26" s="122" t="s">
        <v>16</v>
      </c>
      <c r="D26" s="6"/>
      <c r="E26" s="24"/>
    </row>
    <row r="27" spans="1:5" ht="15.75" thickBot="1">
      <c r="A27" s="132" t="s">
        <v>83</v>
      </c>
      <c r="B27" s="133">
        <v>1</v>
      </c>
      <c r="C27" s="90" t="s">
        <v>16</v>
      </c>
      <c r="D27" s="6"/>
      <c r="E27" s="152"/>
    </row>
    <row r="28" spans="1:5" ht="45.75" customHeight="1" thickBot="1">
      <c r="A28" s="134" t="s">
        <v>84</v>
      </c>
      <c r="B28" s="135"/>
      <c r="C28" s="106" t="s">
        <v>16</v>
      </c>
      <c r="D28" s="6"/>
      <c r="E28" s="153"/>
    </row>
    <row r="31" spans="1:5">
      <c r="C31" s="76"/>
      <c r="D31" s="77"/>
      <c r="E31" s="78"/>
    </row>
    <row r="32" spans="1:5">
      <c r="C32" s="79" t="s">
        <v>146</v>
      </c>
      <c r="D32" s="80"/>
      <c r="E32" s="81" t="s">
        <v>147</v>
      </c>
    </row>
    <row r="33" spans="3:5">
      <c r="C33" s="79" t="s">
        <v>148</v>
      </c>
      <c r="D33" s="82">
        <f>D32*1.19-D32</f>
        <v>0</v>
      </c>
      <c r="E33" s="83"/>
    </row>
    <row r="34" spans="3:5">
      <c r="C34" s="79" t="s">
        <v>149</v>
      </c>
      <c r="D34" s="82">
        <f>D32*1.19</f>
        <v>0</v>
      </c>
      <c r="E34" s="83"/>
    </row>
  </sheetData>
  <sheetProtection algorithmName="SHA-512" hashValue="zi6yRjQk386lk7pgPkCZ1HU2WnmIWDB3NxynBzqbqdpd7/V3mhzH0KoAjn219uXNHH3Xd0KcONAB31nrCcKpIA==" saltValue="o1LajZd2RT3nr3fbxixiAQ==" spinCount="100000" sheet="1" objects="1" scenarios="1"/>
  <mergeCells count="2">
    <mergeCell ref="A1:E1"/>
    <mergeCell ref="A3:E3"/>
  </mergeCells>
  <conditionalFormatting sqref="C6:C28">
    <cfRule type="expression" dxfId="47" priority="1">
      <formula>ISBLANK(C6)</formula>
    </cfRule>
  </conditionalFormatting>
  <dataValidations count="1">
    <dataValidation type="list" allowBlank="1" showInputMessage="1" showErrorMessage="1" sqref="D6:D28 E7:E16 E23:E26" xr:uid="{00000000-0002-0000-0500-000000000000}">
      <formula1>"X"</formula1>
    </dataValidation>
  </dataValidations>
  <pageMargins left="0.7" right="0.7" top="0.75" bottom="0.75" header="0.3" footer="0.3"/>
  <pageSetup paperSize="9" orientation="portrait"/>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32"/>
  <sheetViews>
    <sheetView zoomScaleNormal="100" zoomScaleSheetLayoutView="100" workbookViewId="0">
      <selection activeCell="A8" sqref="A8"/>
    </sheetView>
  </sheetViews>
  <sheetFormatPr baseColWidth="10" defaultColWidth="10.7109375" defaultRowHeight="15"/>
  <cols>
    <col min="1" max="1" width="79.42578125" style="86" customWidth="1"/>
    <col min="2" max="2" width="12" style="86" customWidth="1"/>
    <col min="3" max="3" width="18" style="86" customWidth="1"/>
    <col min="4" max="4" width="25.7109375" style="86" customWidth="1"/>
    <col min="5" max="5" width="58.85546875" style="86" customWidth="1"/>
    <col min="6" max="6" width="10.7109375" style="86" customWidth="1"/>
    <col min="7" max="16384" width="10.7109375" style="86"/>
  </cols>
  <sheetData>
    <row r="1" spans="1:5" ht="20.25" customHeight="1">
      <c r="A1" s="84" t="s">
        <v>95</v>
      </c>
      <c r="B1" s="85"/>
      <c r="C1" s="85"/>
      <c r="D1" s="85"/>
      <c r="E1" s="85"/>
    </row>
    <row r="3" spans="1:5" ht="31.5" customHeight="1">
      <c r="A3" s="98" t="s">
        <v>85</v>
      </c>
      <c r="B3" s="85"/>
      <c r="C3" s="85"/>
      <c r="D3" s="85"/>
      <c r="E3" s="85"/>
    </row>
    <row r="4" spans="1:5" ht="18.75" customHeight="1">
      <c r="A4" s="99"/>
    </row>
    <row r="5" spans="1:5" ht="63.75" customHeight="1">
      <c r="A5" s="86" t="s">
        <v>36</v>
      </c>
      <c r="B5" s="86" t="s">
        <v>58</v>
      </c>
      <c r="C5" s="87" t="s">
        <v>37</v>
      </c>
      <c r="D5" s="88" t="s">
        <v>38</v>
      </c>
      <c r="E5" s="86" t="s">
        <v>39</v>
      </c>
    </row>
    <row r="6" spans="1:5" ht="21" customHeight="1">
      <c r="A6" s="89" t="s">
        <v>116</v>
      </c>
      <c r="B6" s="89"/>
      <c r="C6" s="90"/>
      <c r="D6" s="91"/>
      <c r="E6" s="92"/>
    </row>
    <row r="7" spans="1:5" ht="30.75" customHeight="1" thickBot="1">
      <c r="A7" s="112" t="s">
        <v>141</v>
      </c>
      <c r="B7" s="113" t="s">
        <v>60</v>
      </c>
      <c r="C7" s="106" t="s">
        <v>16</v>
      </c>
      <c r="D7" s="6"/>
      <c r="E7" s="6"/>
    </row>
    <row r="8" spans="1:5" ht="15.75" thickBot="1">
      <c r="A8" s="87" t="s">
        <v>61</v>
      </c>
      <c r="B8" s="114">
        <v>1</v>
      </c>
      <c r="C8" s="115"/>
      <c r="D8" s="6"/>
      <c r="E8" s="23"/>
    </row>
    <row r="9" spans="1:5" ht="15.75" thickBot="1">
      <c r="A9" s="103" t="s">
        <v>62</v>
      </c>
      <c r="B9" s="116"/>
      <c r="C9" s="117" t="s">
        <v>16</v>
      </c>
      <c r="D9" s="6"/>
      <c r="E9" s="1"/>
    </row>
    <row r="10" spans="1:5" ht="15.75" thickBot="1">
      <c r="A10" s="118" t="s">
        <v>117</v>
      </c>
      <c r="B10" s="119"/>
      <c r="C10" s="95" t="s">
        <v>16</v>
      </c>
      <c r="D10" s="6"/>
      <c r="E10" s="23"/>
    </row>
    <row r="11" spans="1:5" ht="15.75" thickBot="1">
      <c r="A11" s="120" t="s">
        <v>118</v>
      </c>
      <c r="B11" s="94">
        <v>1</v>
      </c>
      <c r="C11" s="90" t="s">
        <v>16</v>
      </c>
      <c r="D11" s="6"/>
      <c r="E11" s="23"/>
    </row>
    <row r="12" spans="1:5" ht="15.75" thickBot="1">
      <c r="A12" s="103" t="s">
        <v>119</v>
      </c>
      <c r="B12" s="101"/>
      <c r="C12" s="90" t="s">
        <v>16</v>
      </c>
      <c r="D12" s="6"/>
      <c r="E12" s="23"/>
    </row>
    <row r="13" spans="1:5" ht="15.75" thickBot="1">
      <c r="A13" s="118" t="s">
        <v>120</v>
      </c>
      <c r="B13" s="119"/>
      <c r="C13" s="95" t="s">
        <v>16</v>
      </c>
      <c r="D13" s="6"/>
      <c r="E13" s="25"/>
    </row>
    <row r="14" spans="1:5" ht="15.75" customHeight="1" thickBot="1">
      <c r="A14" s="103" t="s">
        <v>103</v>
      </c>
      <c r="B14" s="101"/>
      <c r="C14" s="90" t="s">
        <v>16</v>
      </c>
      <c r="D14" s="6"/>
      <c r="E14" s="24"/>
    </row>
    <row r="15" spans="1:5" ht="15.75" customHeight="1" thickBot="1">
      <c r="A15" s="103" t="s">
        <v>104</v>
      </c>
      <c r="B15" s="101"/>
      <c r="C15" s="90" t="s">
        <v>16</v>
      </c>
      <c r="D15" s="6"/>
      <c r="E15" s="7"/>
    </row>
    <row r="16" spans="1:5" ht="15.75" thickBot="1">
      <c r="A16" s="103" t="s">
        <v>106</v>
      </c>
      <c r="B16" s="101"/>
      <c r="C16" s="90" t="s">
        <v>16</v>
      </c>
      <c r="D16" s="6"/>
      <c r="E16" s="23"/>
    </row>
    <row r="17" spans="1:5" ht="15.75" customHeight="1" thickBot="1">
      <c r="A17" s="121" t="s">
        <v>121</v>
      </c>
      <c r="B17" s="105"/>
      <c r="C17" s="122" t="s">
        <v>16</v>
      </c>
      <c r="D17" s="6"/>
      <c r="E17" s="23"/>
    </row>
    <row r="18" spans="1:5" ht="15.75" thickBot="1">
      <c r="A18" s="123" t="s">
        <v>122</v>
      </c>
      <c r="B18" s="119"/>
      <c r="C18" s="95"/>
      <c r="D18" s="6"/>
      <c r="E18" s="23"/>
    </row>
    <row r="19" spans="1:5" ht="15.75" thickBot="1">
      <c r="A19" s="123" t="s">
        <v>123</v>
      </c>
      <c r="B19" s="119"/>
      <c r="C19" s="95" t="s">
        <v>16</v>
      </c>
      <c r="D19" s="6"/>
      <c r="E19" s="23"/>
    </row>
    <row r="20" spans="1:5" ht="15.75" thickBot="1">
      <c r="A20" s="123" t="s">
        <v>124</v>
      </c>
      <c r="B20" s="119"/>
      <c r="C20" s="95" t="s">
        <v>16</v>
      </c>
      <c r="D20" s="6"/>
      <c r="E20" s="23"/>
    </row>
    <row r="21" spans="1:5" ht="15.75" thickBot="1">
      <c r="A21" s="87" t="s">
        <v>77</v>
      </c>
      <c r="B21" s="124"/>
      <c r="C21" s="90"/>
      <c r="D21" s="6"/>
      <c r="E21" s="23"/>
    </row>
    <row r="22" spans="1:5" ht="15.75" customHeight="1" thickBot="1">
      <c r="A22" s="125" t="s">
        <v>113</v>
      </c>
      <c r="B22" s="126">
        <v>1</v>
      </c>
      <c r="C22" s="95" t="s">
        <v>16</v>
      </c>
      <c r="D22" s="6"/>
      <c r="E22" s="24"/>
    </row>
    <row r="23" spans="1:5" ht="15.75" thickBot="1">
      <c r="A23" s="127" t="s">
        <v>125</v>
      </c>
      <c r="B23" s="128">
        <v>1</v>
      </c>
      <c r="C23" s="129" t="s">
        <v>16</v>
      </c>
      <c r="D23" s="6"/>
      <c r="E23" s="137"/>
    </row>
    <row r="24" spans="1:5" ht="45.75" customHeight="1" thickBot="1">
      <c r="A24" s="131" t="s">
        <v>115</v>
      </c>
      <c r="B24" s="113">
        <v>1</v>
      </c>
      <c r="C24" s="122" t="s">
        <v>16</v>
      </c>
      <c r="D24" s="6"/>
      <c r="E24" s="137"/>
    </row>
    <row r="25" spans="1:5" ht="15.75" customHeight="1" thickBot="1">
      <c r="A25" s="132" t="s">
        <v>83</v>
      </c>
      <c r="B25" s="133">
        <v>1</v>
      </c>
      <c r="C25" s="90" t="s">
        <v>16</v>
      </c>
      <c r="D25" s="6"/>
      <c r="E25" s="138"/>
    </row>
    <row r="26" spans="1:5" ht="45.75" customHeight="1" thickBot="1">
      <c r="A26" s="134" t="s">
        <v>84</v>
      </c>
      <c r="B26" s="135"/>
      <c r="C26" s="106" t="s">
        <v>16</v>
      </c>
      <c r="D26" s="6"/>
      <c r="E26" s="23"/>
    </row>
    <row r="29" spans="1:5">
      <c r="C29" s="76"/>
      <c r="D29" s="77"/>
      <c r="E29" s="78"/>
    </row>
    <row r="30" spans="1:5">
      <c r="C30" s="79" t="s">
        <v>146</v>
      </c>
      <c r="D30" s="80"/>
      <c r="E30" s="81" t="s">
        <v>147</v>
      </c>
    </row>
    <row r="31" spans="1:5">
      <c r="C31" s="79" t="s">
        <v>148</v>
      </c>
      <c r="D31" s="82">
        <f>D30*1.19-D30</f>
        <v>0</v>
      </c>
      <c r="E31" s="83"/>
    </row>
    <row r="32" spans="1:5">
      <c r="C32" s="79" t="s">
        <v>149</v>
      </c>
      <c r="D32" s="82">
        <f>D30*1.19</f>
        <v>0</v>
      </c>
      <c r="E32" s="83"/>
    </row>
  </sheetData>
  <sheetProtection algorithmName="SHA-512" hashValue="/oS4FhQlcTfVOh6/euODp2llQB2ytrsbUuFs3pK6S+Buycuz+GBQkJH1rbUtJfPwZsf/qLK07xbHrkhgdWESeg==" saltValue="pPJjPe0x5g3xl9BMc2Y3ZA==" spinCount="100000" sheet="1" objects="1" scenarios="1"/>
  <mergeCells count="2">
    <mergeCell ref="A1:E1"/>
    <mergeCell ref="A3:E3"/>
  </mergeCells>
  <conditionalFormatting sqref="C6:C26">
    <cfRule type="expression" dxfId="46" priority="1">
      <formula>ISBLANK(C6)</formula>
    </cfRule>
  </conditionalFormatting>
  <dataValidations count="1">
    <dataValidation type="list" allowBlank="1" showInputMessage="1" showErrorMessage="1" sqref="D6:D26 E7:E22" xr:uid="{00000000-0002-0000-0600-000000000000}">
      <formula1>"X"</formula1>
    </dataValidation>
  </dataValidations>
  <pageMargins left="0.7" right="0.7" top="0.75" bottom="0.75" header="0.3" footer="0.3"/>
  <pageSetup paperSize="9" orientation="portrait"/>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3"/>
  <sheetViews>
    <sheetView zoomScaleNormal="100" zoomScaleSheetLayoutView="100" workbookViewId="0">
      <selection activeCell="A8" sqref="A8"/>
    </sheetView>
  </sheetViews>
  <sheetFormatPr baseColWidth="10" defaultColWidth="10.7109375" defaultRowHeight="15"/>
  <cols>
    <col min="1" max="1" width="81.140625" style="86" customWidth="1"/>
    <col min="2" max="2" width="12" style="86" customWidth="1"/>
    <col min="3" max="3" width="18" style="86" customWidth="1"/>
    <col min="4" max="4" width="25.7109375" style="86" customWidth="1"/>
    <col min="5" max="5" width="58.85546875" style="86" customWidth="1"/>
    <col min="6" max="6" width="10.7109375" style="86" customWidth="1"/>
    <col min="7" max="16384" width="10.7109375" style="86"/>
  </cols>
  <sheetData>
    <row r="1" spans="1:5" ht="20.25" customHeight="1">
      <c r="A1" s="84" t="s">
        <v>126</v>
      </c>
      <c r="B1" s="85"/>
      <c r="C1" s="85"/>
      <c r="D1" s="85"/>
      <c r="E1" s="85"/>
    </row>
    <row r="3" spans="1:5" ht="31.5" customHeight="1">
      <c r="A3" s="98" t="s">
        <v>127</v>
      </c>
      <c r="B3" s="85"/>
      <c r="C3" s="85"/>
      <c r="D3" s="85"/>
      <c r="E3" s="85"/>
    </row>
    <row r="4" spans="1:5" ht="18.75" customHeight="1">
      <c r="A4" s="99"/>
    </row>
    <row r="5" spans="1:5" ht="63.75" customHeight="1">
      <c r="A5" s="86" t="s">
        <v>36</v>
      </c>
      <c r="B5" s="86" t="s">
        <v>58</v>
      </c>
      <c r="C5" s="87" t="s">
        <v>37</v>
      </c>
      <c r="D5" s="88" t="s">
        <v>38</v>
      </c>
      <c r="E5" s="86" t="s">
        <v>39</v>
      </c>
    </row>
    <row r="6" spans="1:5" ht="21" customHeight="1">
      <c r="A6" s="89" t="s">
        <v>128</v>
      </c>
      <c r="B6" s="89"/>
      <c r="C6" s="90"/>
      <c r="D6" s="91"/>
      <c r="E6" s="92"/>
    </row>
    <row r="7" spans="1:5" ht="15.75" thickBot="1">
      <c r="A7" s="86" t="s">
        <v>129</v>
      </c>
      <c r="B7" s="94">
        <v>1</v>
      </c>
      <c r="C7" s="95" t="s">
        <v>16</v>
      </c>
      <c r="D7" s="6"/>
      <c r="E7" s="1"/>
    </row>
    <row r="8" spans="1:5" ht="15.75" thickBot="1">
      <c r="A8" s="100" t="s">
        <v>130</v>
      </c>
      <c r="B8" s="101"/>
      <c r="C8" s="95" t="s">
        <v>16</v>
      </c>
      <c r="D8" s="6"/>
      <c r="E8" s="1"/>
    </row>
    <row r="9" spans="1:5" ht="15.75" thickBot="1">
      <c r="A9" s="102" t="s">
        <v>131</v>
      </c>
      <c r="B9" s="101"/>
      <c r="C9" s="95" t="s">
        <v>16</v>
      </c>
      <c r="D9" s="6"/>
      <c r="E9" s="1"/>
    </row>
    <row r="10" spans="1:5" ht="15.75" thickBot="1">
      <c r="A10" s="103" t="s">
        <v>132</v>
      </c>
      <c r="B10" s="101"/>
      <c r="C10" s="95" t="s">
        <v>16</v>
      </c>
      <c r="D10" s="6"/>
      <c r="E10" s="1"/>
    </row>
    <row r="11" spans="1:5" ht="15.75" customHeight="1" thickBot="1">
      <c r="A11" s="104" t="s">
        <v>133</v>
      </c>
      <c r="B11" s="105"/>
      <c r="C11" s="106" t="s">
        <v>16</v>
      </c>
      <c r="D11" s="6"/>
      <c r="E11" s="6"/>
    </row>
    <row r="12" spans="1:5" ht="15.75" customHeight="1" thickBot="1">
      <c r="A12" s="107" t="s">
        <v>134</v>
      </c>
      <c r="B12" s="108">
        <v>14</v>
      </c>
      <c r="C12" s="109" t="s">
        <v>16</v>
      </c>
      <c r="D12" s="6"/>
      <c r="E12" s="7"/>
    </row>
    <row r="13" spans="1:5" ht="15.75" customHeight="1" thickBot="1">
      <c r="A13" s="110" t="s">
        <v>135</v>
      </c>
      <c r="B13" s="108">
        <v>1</v>
      </c>
      <c r="C13" s="109" t="s">
        <v>16</v>
      </c>
      <c r="D13" s="6"/>
      <c r="E13" s="19"/>
    </row>
    <row r="16" spans="1:5">
      <c r="C16" s="76"/>
      <c r="D16" s="77"/>
      <c r="E16" s="78"/>
    </row>
    <row r="17" spans="3:5">
      <c r="C17" s="79" t="s">
        <v>146</v>
      </c>
      <c r="D17" s="80"/>
      <c r="E17" s="81" t="s">
        <v>147</v>
      </c>
    </row>
    <row r="18" spans="3:5">
      <c r="C18" s="79" t="s">
        <v>148</v>
      </c>
      <c r="D18" s="82">
        <f>D17*1.19-D17</f>
        <v>0</v>
      </c>
      <c r="E18" s="83"/>
    </row>
    <row r="19" spans="3:5">
      <c r="C19" s="79" t="s">
        <v>149</v>
      </c>
      <c r="D19" s="82">
        <f>D17*1.19</f>
        <v>0</v>
      </c>
      <c r="E19" s="83"/>
    </row>
    <row r="33" ht="15" customHeight="1"/>
  </sheetData>
  <sheetProtection algorithmName="SHA-512" hashValue="ibPio3Wc8sXZRhIzIBTXnpSVss/KTGMMzQTwK4hKgrToVVtCD/XxgNuC8ReNTMoWX6BpU+7c1FSKjGKZMlp/1g==" saltValue="kLls825u3ruh9bzdmx+2kg==" spinCount="100000" sheet="1" objects="1" scenarios="1"/>
  <mergeCells count="2">
    <mergeCell ref="A1:E1"/>
    <mergeCell ref="A3:E3"/>
  </mergeCells>
  <conditionalFormatting sqref="C6:C13">
    <cfRule type="expression" dxfId="45" priority="1">
      <formula>ISBLANK(C6)</formula>
    </cfRule>
  </conditionalFormatting>
  <dataValidations count="1">
    <dataValidation type="list" allowBlank="1" showInputMessage="1" showErrorMessage="1" sqref="D6:D13 E7:E12" xr:uid="{00000000-0002-0000-0700-000000000000}">
      <formula1>"X"</formula1>
    </dataValidation>
  </dataValidations>
  <pageMargins left="0.7" right="0.7" top="0.75" bottom="0.75" header="0.3" footer="0.3"/>
  <pageSetup paperSize="9" orientation="portrait"/>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6"/>
  <sheetViews>
    <sheetView zoomScaleNormal="100" zoomScaleSheetLayoutView="100" workbookViewId="0">
      <selection activeCell="E27" sqref="E27"/>
    </sheetView>
  </sheetViews>
  <sheetFormatPr baseColWidth="10" defaultColWidth="10.7109375" defaultRowHeight="15"/>
  <cols>
    <col min="1" max="1" width="79.42578125" style="86" customWidth="1"/>
    <col min="2" max="2" width="12" style="86" customWidth="1"/>
    <col min="3" max="3" width="18" style="86" customWidth="1"/>
    <col min="4" max="4" width="25.7109375" style="86" customWidth="1"/>
    <col min="5" max="5" width="58.85546875" style="86" customWidth="1"/>
    <col min="6" max="6" width="10.7109375" style="86" customWidth="1"/>
    <col min="7" max="16384" width="10.7109375" style="86"/>
  </cols>
  <sheetData>
    <row r="1" spans="1:5" ht="20.25" customHeight="1">
      <c r="A1" s="84" t="s">
        <v>6</v>
      </c>
      <c r="B1" s="85"/>
      <c r="C1" s="85"/>
      <c r="D1" s="85"/>
      <c r="E1" s="85"/>
    </row>
    <row r="3" spans="1:5" ht="63.75" customHeight="1">
      <c r="A3" s="86" t="s">
        <v>36</v>
      </c>
      <c r="B3" s="86" t="s">
        <v>58</v>
      </c>
      <c r="C3" s="87" t="s">
        <v>37</v>
      </c>
      <c r="D3" s="88" t="s">
        <v>38</v>
      </c>
      <c r="E3" s="86" t="s">
        <v>39</v>
      </c>
    </row>
    <row r="4" spans="1:5" ht="21" customHeight="1">
      <c r="A4" s="89" t="s">
        <v>6</v>
      </c>
      <c r="B4" s="89"/>
      <c r="C4" s="90"/>
      <c r="D4" s="91"/>
      <c r="E4" s="92"/>
    </row>
    <row r="5" spans="1:5" ht="15.75" thickBot="1">
      <c r="A5" s="93" t="s">
        <v>151</v>
      </c>
      <c r="B5" s="94">
        <v>6</v>
      </c>
      <c r="C5" s="95" t="s">
        <v>16</v>
      </c>
      <c r="D5" s="6"/>
      <c r="E5" s="1"/>
    </row>
    <row r="6" spans="1:5" ht="15.75" thickBot="1">
      <c r="A6" s="88" t="s">
        <v>136</v>
      </c>
      <c r="C6" s="96" t="s">
        <v>16</v>
      </c>
      <c r="D6" s="6"/>
      <c r="E6" s="139"/>
    </row>
    <row r="7" spans="1:5" ht="15.75" thickBot="1">
      <c r="A7" s="88" t="s">
        <v>137</v>
      </c>
      <c r="C7" s="96" t="s">
        <v>16</v>
      </c>
      <c r="D7" s="6"/>
      <c r="E7" s="139"/>
    </row>
    <row r="8" spans="1:5" ht="15.75" thickBot="1">
      <c r="A8" s="97" t="s">
        <v>138</v>
      </c>
      <c r="B8" s="94">
        <v>1</v>
      </c>
      <c r="C8" s="96" t="s">
        <v>16</v>
      </c>
      <c r="D8" s="6"/>
      <c r="E8" s="139"/>
    </row>
    <row r="9" spans="1:5" ht="15.75" thickBot="1">
      <c r="A9" s="88" t="s">
        <v>136</v>
      </c>
      <c r="C9" s="95" t="s">
        <v>16</v>
      </c>
      <c r="D9" s="6"/>
      <c r="E9" s="139"/>
    </row>
    <row r="10" spans="1:5" ht="15.75" thickBot="1">
      <c r="A10" s="88" t="s">
        <v>137</v>
      </c>
      <c r="C10" s="96" t="s">
        <v>16</v>
      </c>
      <c r="D10" s="6"/>
      <c r="E10" s="139"/>
    </row>
    <row r="13" spans="1:5">
      <c r="C13" s="76"/>
      <c r="D13" s="77"/>
      <c r="E13" s="78"/>
    </row>
    <row r="14" spans="1:5">
      <c r="C14" s="79" t="s">
        <v>146</v>
      </c>
      <c r="D14" s="80"/>
      <c r="E14" s="81" t="s">
        <v>147</v>
      </c>
    </row>
    <row r="15" spans="1:5">
      <c r="C15" s="79" t="s">
        <v>148</v>
      </c>
      <c r="D15" s="82">
        <f>D14*1.19-D14</f>
        <v>0</v>
      </c>
      <c r="E15" s="83"/>
    </row>
    <row r="16" spans="1:5">
      <c r="C16" s="79" t="s">
        <v>149</v>
      </c>
      <c r="D16" s="82">
        <f>D14*1.19</f>
        <v>0</v>
      </c>
      <c r="E16" s="83"/>
    </row>
    <row r="26" ht="15" customHeight="1"/>
  </sheetData>
  <sheetProtection algorithmName="SHA-512" hashValue="C6hiewSpVJ+pcnGsm17CgwLVYgdaG15r995qjq1IEtykZBw6HVZ1k1zqGcTsqQI9g+azzZreCgIopeuRnX2W8g==" saltValue="dF28LGFFJc528ROv8w7nZw==" spinCount="100000" sheet="1" objects="1" scenarios="1"/>
  <mergeCells count="1">
    <mergeCell ref="A1:E1"/>
  </mergeCells>
  <conditionalFormatting sqref="C4:C10">
    <cfRule type="expression" dxfId="44" priority="1">
      <formula>ISBLANK(C4)</formula>
    </cfRule>
  </conditionalFormatting>
  <dataValidations count="1">
    <dataValidation type="list" allowBlank="1" showInputMessage="1" showErrorMessage="1" sqref="D5:E5 D4 D6:D10" xr:uid="{00000000-0002-0000-0800-000000000000}">
      <formula1>"X"</formula1>
    </dataValidation>
  </dataValidations>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20FCD-B9F0-4477-BE53-B4D4639E8734}">
  <dimension ref="A1:O22"/>
  <sheetViews>
    <sheetView workbookViewId="0">
      <selection sqref="A1:XFD1048576"/>
    </sheetView>
  </sheetViews>
  <sheetFormatPr baseColWidth="10" defaultRowHeight="15"/>
  <cols>
    <col min="1" max="1" width="11.42578125" style="27"/>
    <col min="2" max="2" width="36.7109375" style="27" customWidth="1"/>
    <col min="3" max="3" width="18" style="27" customWidth="1"/>
    <col min="4" max="4" width="20.42578125" style="27" customWidth="1"/>
    <col min="5" max="16384" width="11.42578125" style="27"/>
  </cols>
  <sheetData>
    <row r="1" spans="1:15" ht="26.25">
      <c r="A1" s="42" t="s">
        <v>142</v>
      </c>
      <c r="B1" s="42"/>
      <c r="C1" s="42"/>
      <c r="D1" s="42"/>
      <c r="E1" s="42"/>
    </row>
    <row r="2" spans="1:15">
      <c r="B2" s="43"/>
      <c r="C2" s="43"/>
      <c r="D2" s="43"/>
      <c r="E2" s="43"/>
      <c r="F2" s="44"/>
    </row>
    <row r="3" spans="1:15" ht="18.75">
      <c r="A3" s="45"/>
      <c r="B3" s="46"/>
      <c r="C3" s="47"/>
      <c r="D3" s="47"/>
      <c r="E3" s="48"/>
    </row>
    <row r="4" spans="1:15">
      <c r="A4" s="45"/>
      <c r="B4" s="49"/>
      <c r="C4" s="50"/>
      <c r="D4" s="50"/>
      <c r="E4" s="51"/>
    </row>
    <row r="5" spans="1:15">
      <c r="A5" s="45"/>
      <c r="B5" s="45" t="s">
        <v>27</v>
      </c>
      <c r="C5" s="27">
        <f>Einführung!C33</f>
        <v>0</v>
      </c>
      <c r="D5" s="27" t="s">
        <v>28</v>
      </c>
      <c r="E5" s="52">
        <v>112</v>
      </c>
    </row>
    <row r="6" spans="1:15">
      <c r="A6" s="45"/>
      <c r="B6" s="55"/>
      <c r="C6" s="53"/>
      <c r="D6" s="54"/>
    </row>
    <row r="7" spans="1:15">
      <c r="A7" s="45"/>
      <c r="B7" s="56" t="s">
        <v>143</v>
      </c>
      <c r="C7" s="57" t="s">
        <v>144</v>
      </c>
      <c r="D7" s="58"/>
    </row>
    <row r="8" spans="1:15">
      <c r="A8" s="45"/>
      <c r="B8" s="59" t="s">
        <v>1</v>
      </c>
      <c r="C8" s="60">
        <f>('Cluster Node'!D35)</f>
        <v>0</v>
      </c>
      <c r="D8" s="54"/>
      <c r="O8" s="53"/>
    </row>
    <row r="9" spans="1:15">
      <c r="A9" s="45"/>
      <c r="B9" s="59" t="s">
        <v>2</v>
      </c>
      <c r="C9" s="75">
        <f>('Backup Server'!D36)</f>
        <v>0</v>
      </c>
      <c r="D9" s="54"/>
      <c r="O9" s="53"/>
    </row>
    <row r="10" spans="1:15">
      <c r="A10" s="45"/>
      <c r="B10" s="59" t="s">
        <v>3</v>
      </c>
      <c r="C10" s="75">
        <f>(VMStorage!D32)</f>
        <v>0</v>
      </c>
      <c r="D10" s="54"/>
      <c r="O10" s="53"/>
    </row>
    <row r="11" spans="1:15">
      <c r="A11" s="45"/>
      <c r="B11" s="59" t="s">
        <v>4</v>
      </c>
      <c r="C11" s="75">
        <f>('Backup Storage'!D30)</f>
        <v>0</v>
      </c>
      <c r="D11" s="54"/>
      <c r="O11" s="53"/>
    </row>
    <row r="12" spans="1:15">
      <c r="A12" s="45"/>
      <c r="B12" s="59" t="s">
        <v>5</v>
      </c>
      <c r="C12" s="75">
        <f>(Netzwerktechnik!D17)</f>
        <v>0</v>
      </c>
      <c r="D12" s="54"/>
      <c r="O12" s="53"/>
    </row>
    <row r="13" spans="1:15">
      <c r="A13" s="45"/>
      <c r="B13" s="61" t="s">
        <v>6</v>
      </c>
      <c r="C13" s="62">
        <f>(Virtualisierungssoftware!D14)</f>
        <v>0</v>
      </c>
      <c r="D13" s="54"/>
    </row>
    <row r="14" spans="1:15">
      <c r="A14" s="45"/>
      <c r="B14" s="63"/>
      <c r="C14" s="53"/>
      <c r="D14" s="54"/>
    </row>
    <row r="15" spans="1:15">
      <c r="A15" s="45"/>
      <c r="B15" s="53"/>
      <c r="C15" s="53"/>
      <c r="D15" s="54"/>
    </row>
    <row r="16" spans="1:15">
      <c r="A16" s="45"/>
      <c r="B16" s="64"/>
      <c r="C16" s="65"/>
      <c r="D16" s="66"/>
    </row>
    <row r="17" spans="1:5">
      <c r="A17" s="45"/>
      <c r="B17" s="67" t="s">
        <v>30</v>
      </c>
      <c r="C17" s="68">
        <f>SUM(C8:C13)</f>
        <v>0</v>
      </c>
      <c r="D17" s="69" t="s">
        <v>145</v>
      </c>
    </row>
    <row r="18" spans="1:5">
      <c r="A18" s="45"/>
      <c r="B18" s="70" t="s">
        <v>31</v>
      </c>
      <c r="C18" s="50">
        <v>1.19</v>
      </c>
      <c r="D18" s="71"/>
    </row>
    <row r="19" spans="1:5">
      <c r="A19" s="45"/>
      <c r="B19" s="72" t="s">
        <v>32</v>
      </c>
      <c r="C19" s="73">
        <f>C17*C18</f>
        <v>0</v>
      </c>
      <c r="D19" s="74"/>
    </row>
    <row r="22" spans="1:5">
      <c r="B22" s="43"/>
      <c r="C22" s="43"/>
      <c r="D22" s="43"/>
      <c r="E22" s="43"/>
    </row>
  </sheetData>
  <sheetProtection algorithmName="SHA-512" hashValue="2oUeIvq06poRzvLx1pvJW6T7YW7Qjk4ywF+BvFeOn6xulwwcZqYWmqupYKjXmC1pY+dD5YAV8oNKgo2RnFA1SQ==" saltValue="CkfCy/q4RzmHgw82X+WmjQ==" spinCount="100000" sheet="1" objects="1" scenarios="1"/>
  <mergeCells count="1">
    <mergeCell ref="A1:E1"/>
  </mergeCells>
  <conditionalFormatting sqref="C5">
    <cfRule type="cellIs" dxfId="43" priority="3" operator="equal">
      <formula>87</formula>
    </cfRule>
    <cfRule type="cellIs" dxfId="42" priority="4" operator="lessThan">
      <formula>87</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Einführung</vt:lpstr>
      <vt:lpstr>Allgemeine Anforderungen</vt:lpstr>
      <vt:lpstr>Cluster Node</vt:lpstr>
      <vt:lpstr>Backup Server</vt:lpstr>
      <vt:lpstr>VMStorage</vt:lpstr>
      <vt:lpstr>Backup Storage</vt:lpstr>
      <vt:lpstr>Netzwerktechnik</vt:lpstr>
      <vt:lpstr>Virtualisierungssoftware</vt:lpstr>
      <vt:lpstr>Preisblatt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Böttcher</dc:creator>
  <cp:lastModifiedBy>Gleißenberger, Jan</cp:lastModifiedBy>
  <cp:lastPrinted>2021-03-03T11:43:28Z</cp:lastPrinted>
  <dcterms:created xsi:type="dcterms:W3CDTF">2021-02-26T10:25:10Z</dcterms:created>
  <dcterms:modified xsi:type="dcterms:W3CDTF">2026-04-15T11:27:53Z</dcterms:modified>
</cp:coreProperties>
</file>